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RAN5\1_[5G] LTM\2_RAN5_TCs\0_My Part\RAN5#107\R5-xxxx_7.3.4.1_TT\"/>
    </mc:Choice>
  </mc:AlternateContent>
  <xr:revisionPtr revIDLastSave="0" documentId="13_ncr:1_{772B73BF-36E5-4E3C-B031-6238635BFC4E}" xr6:coauthVersionLast="47" xr6:coauthVersionMax="47" xr10:uidLastSave="{00000000-0000-0000-0000-000000000000}"/>
  <bookViews>
    <workbookView xWindow="-120" yWindow="-120" windowWidth="29040" windowHeight="15840" tabRatio="809" activeTab="1" xr2:uid="{00000000-000D-0000-FFFF-FFFF00000000}"/>
  </bookViews>
  <sheets>
    <sheet name="Template" sheetId="2" r:id="rId1"/>
    <sheet name="7.3.4.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130" i="15" l="1"/>
  <c r="AH130" i="15"/>
  <c r="AG130" i="15"/>
  <c r="AF130" i="15"/>
  <c r="AI126" i="15"/>
  <c r="AH126" i="15"/>
  <c r="AG126" i="15"/>
  <c r="AF126" i="15"/>
  <c r="AI118" i="15"/>
  <c r="AH118" i="15"/>
  <c r="AG118" i="15"/>
  <c r="AF118" i="15"/>
  <c r="N93" i="15" l="1"/>
  <c r="N97" i="15" s="1"/>
  <c r="M93" i="15"/>
  <c r="M97" i="15" s="1"/>
  <c r="J93" i="15"/>
  <c r="J97" i="15" s="1"/>
  <c r="I93" i="15"/>
  <c r="I97" i="15" s="1"/>
  <c r="F92" i="15"/>
  <c r="F97" i="15" s="1"/>
  <c r="E92" i="15"/>
  <c r="E97" i="15" s="1"/>
  <c r="R51" i="15" l="1"/>
  <c r="R81" i="15" s="1"/>
  <c r="Q51" i="15"/>
  <c r="Q81" i="15" s="1"/>
  <c r="N50" i="15"/>
  <c r="M50" i="15"/>
  <c r="N49" i="15"/>
  <c r="M49" i="15"/>
  <c r="J50" i="15"/>
  <c r="I50" i="15"/>
  <c r="J49" i="15"/>
  <c r="I49" i="15"/>
  <c r="F48" i="15"/>
  <c r="E48" i="15"/>
  <c r="F47" i="15"/>
  <c r="F69" i="15" s="1"/>
  <c r="E47" i="15"/>
  <c r="E69" i="15" s="1"/>
  <c r="H32" i="15"/>
  <c r="Z25" i="15"/>
  <c r="Y25" i="15"/>
  <c r="Z24" i="15"/>
  <c r="Y24" i="15"/>
  <c r="V23" i="15"/>
  <c r="U23" i="15"/>
  <c r="V22" i="15"/>
  <c r="U22" i="15"/>
  <c r="V21" i="15"/>
  <c r="U21" i="15"/>
  <c r="V20" i="15"/>
  <c r="U20" i="15"/>
  <c r="V19" i="15"/>
  <c r="U19" i="15"/>
  <c r="V18" i="15"/>
  <c r="U18" i="15"/>
  <c r="V17" i="15"/>
  <c r="U17" i="15"/>
  <c r="V16" i="15"/>
  <c r="U16" i="15"/>
  <c r="V15" i="15"/>
  <c r="U15" i="15"/>
  <c r="F9" i="15"/>
  <c r="E9" i="15"/>
  <c r="F8" i="15"/>
  <c r="E8" i="15"/>
  <c r="F7" i="15"/>
  <c r="E7" i="15"/>
  <c r="F6" i="15"/>
  <c r="E6" i="15"/>
  <c r="F5" i="15"/>
  <c r="E5" i="15"/>
  <c r="M32" i="15" s="1"/>
  <c r="G5" i="15"/>
  <c r="E32" i="15" l="1"/>
  <c r="Y53" i="15"/>
  <c r="Y81" i="15" s="1"/>
  <c r="Z53" i="15"/>
  <c r="Z81" i="15" s="1"/>
  <c r="M73" i="15"/>
  <c r="M77" i="15"/>
  <c r="M65" i="15"/>
  <c r="M81" i="15"/>
  <c r="N77" i="15"/>
  <c r="N65" i="15"/>
  <c r="N81" i="15"/>
  <c r="N73" i="15"/>
  <c r="M36" i="15"/>
  <c r="M100" i="15"/>
  <c r="I100" i="15"/>
  <c r="E100" i="15"/>
  <c r="M104" i="15"/>
  <c r="M127" i="15" s="1"/>
  <c r="I104" i="15"/>
  <c r="I119" i="15" s="1"/>
  <c r="E65" i="15"/>
  <c r="E81" i="15"/>
  <c r="E77" i="15"/>
  <c r="F77" i="15"/>
  <c r="F81" i="15"/>
  <c r="F65" i="15"/>
  <c r="F32" i="15"/>
  <c r="N100" i="15"/>
  <c r="J100" i="15"/>
  <c r="F100" i="15"/>
  <c r="N104" i="15"/>
  <c r="N127" i="15" s="1"/>
  <c r="J104" i="15"/>
  <c r="J119" i="15" s="1"/>
  <c r="J77" i="15"/>
  <c r="J61" i="15"/>
  <c r="J65" i="15"/>
  <c r="J81" i="15"/>
  <c r="I77" i="15"/>
  <c r="I61" i="15"/>
  <c r="I65" i="15"/>
  <c r="I81" i="15"/>
  <c r="U38" i="15"/>
  <c r="U52" i="15" s="1"/>
  <c r="U81" i="15" s="1"/>
  <c r="Y39" i="15"/>
  <c r="Z39" i="15"/>
  <c r="I32" i="15"/>
  <c r="M68" i="15" s="1"/>
  <c r="M69" i="15" s="1"/>
  <c r="E34" i="15"/>
  <c r="M60" i="15" s="1"/>
  <c r="M61" i="15" s="1"/>
  <c r="I36" i="15"/>
  <c r="V38" i="15"/>
  <c r="V52" i="15" s="1"/>
  <c r="V81" i="15" s="1"/>
  <c r="J32" i="15"/>
  <c r="J36" i="15"/>
  <c r="N36" i="15"/>
  <c r="N32" i="15"/>
  <c r="F34" i="15"/>
  <c r="C94" i="15"/>
  <c r="C97" i="15" s="1"/>
  <c r="O93" i="15"/>
  <c r="O97" i="15" s="1"/>
  <c r="L93" i="15"/>
  <c r="L97" i="15" s="1"/>
  <c r="K93" i="15"/>
  <c r="K97" i="15" s="1"/>
  <c r="H93" i="15"/>
  <c r="H97" i="15" s="1"/>
  <c r="G92" i="15"/>
  <c r="G97" i="15" s="1"/>
  <c r="D92" i="15"/>
  <c r="D97" i="15" s="1"/>
  <c r="P81" i="15"/>
  <c r="L81" i="15"/>
  <c r="H81" i="15"/>
  <c r="D81" i="15"/>
  <c r="L77" i="15"/>
  <c r="H77" i="15"/>
  <c r="D77" i="15"/>
  <c r="L73" i="15"/>
  <c r="D69" i="15"/>
  <c r="L65" i="15"/>
  <c r="H65" i="15"/>
  <c r="D65" i="15"/>
  <c r="H61" i="15"/>
  <c r="X53" i="15"/>
  <c r="X81" i="15" s="1"/>
  <c r="S51" i="15"/>
  <c r="S81" i="15" s="1"/>
  <c r="O50" i="15"/>
  <c r="O73" i="15" s="1"/>
  <c r="K50" i="15"/>
  <c r="K77" i="15" s="1"/>
  <c r="O49" i="15"/>
  <c r="K49" i="15"/>
  <c r="G48" i="15"/>
  <c r="G81" i="15" s="1"/>
  <c r="G47" i="15"/>
  <c r="G69" i="15" s="1"/>
  <c r="X39" i="15"/>
  <c r="T38" i="15"/>
  <c r="T52" i="15" s="1"/>
  <c r="T81" i="15" s="1"/>
  <c r="L36" i="15"/>
  <c r="H36" i="15"/>
  <c r="D34" i="15"/>
  <c r="L32" i="15"/>
  <c r="G32" i="15"/>
  <c r="D32" i="15"/>
  <c r="AA25" i="15"/>
  <c r="AA24" i="15"/>
  <c r="W23" i="15"/>
  <c r="W22" i="15"/>
  <c r="W21" i="15"/>
  <c r="W20" i="15"/>
  <c r="W19" i="15"/>
  <c r="W18" i="15"/>
  <c r="W17" i="15"/>
  <c r="W16" i="15"/>
  <c r="W15" i="15"/>
  <c r="G9" i="15"/>
  <c r="G8" i="15"/>
  <c r="G7" i="15"/>
  <c r="G6" i="15"/>
  <c r="O36" i="15"/>
  <c r="AD77" i="15" l="1"/>
  <c r="AD127" i="15" s="1"/>
  <c r="N126" i="15" s="1"/>
  <c r="M40" i="15"/>
  <c r="J40" i="15"/>
  <c r="J106" i="15"/>
  <c r="N106" i="15"/>
  <c r="F72" i="15"/>
  <c r="F73" i="15" s="1"/>
  <c r="F102" i="15"/>
  <c r="J103" i="15" s="1"/>
  <c r="J115" i="15" s="1"/>
  <c r="F60" i="15"/>
  <c r="F61" i="15" s="1"/>
  <c r="F105" i="15"/>
  <c r="F131" i="15" s="1"/>
  <c r="AC77" i="15"/>
  <c r="AC127" i="15" s="1"/>
  <c r="M128" i="15" s="1"/>
  <c r="N60" i="15"/>
  <c r="N61" i="15" s="1"/>
  <c r="N68" i="15"/>
  <c r="N69" i="15" s="1"/>
  <c r="J101" i="15"/>
  <c r="AC81" i="15"/>
  <c r="M35" i="15"/>
  <c r="E72" i="15"/>
  <c r="E73" i="15" s="1"/>
  <c r="E60" i="15"/>
  <c r="E61" i="15" s="1"/>
  <c r="AC61" i="15" s="1"/>
  <c r="AC115" i="15" s="1"/>
  <c r="E102" i="15"/>
  <c r="I103" i="15" s="1"/>
  <c r="I115" i="15" s="1"/>
  <c r="N40" i="15"/>
  <c r="N101" i="15"/>
  <c r="AC65" i="15"/>
  <c r="AC119" i="15" s="1"/>
  <c r="I120" i="15" s="1"/>
  <c r="I106" i="15"/>
  <c r="I72" i="15"/>
  <c r="I73" i="15" s="1"/>
  <c r="I68" i="15"/>
  <c r="I69" i="15" s="1"/>
  <c r="AC69" i="15" s="1"/>
  <c r="AC131" i="15" s="1"/>
  <c r="J72" i="15"/>
  <c r="J73" i="15" s="1"/>
  <c r="J68" i="15"/>
  <c r="J69" i="15" s="1"/>
  <c r="M106" i="15"/>
  <c r="M101" i="15"/>
  <c r="M103" i="15"/>
  <c r="M123" i="15" s="1"/>
  <c r="AD65" i="15"/>
  <c r="AD119" i="15" s="1"/>
  <c r="J120" i="15" s="1"/>
  <c r="E105" i="15"/>
  <c r="E131" i="15" s="1"/>
  <c r="I40" i="15"/>
  <c r="M41" i="15" s="1"/>
  <c r="AD81" i="15"/>
  <c r="I101" i="15"/>
  <c r="I35" i="15"/>
  <c r="I33" i="15"/>
  <c r="M33" i="15"/>
  <c r="D37" i="15"/>
  <c r="E37" i="15"/>
  <c r="J35" i="15"/>
  <c r="J33" i="15"/>
  <c r="N33" i="15"/>
  <c r="N35" i="15"/>
  <c r="F37" i="15"/>
  <c r="O104" i="15"/>
  <c r="O127" i="15" s="1"/>
  <c r="W38" i="15"/>
  <c r="K65" i="15"/>
  <c r="AB77" i="15"/>
  <c r="AB127" i="15" s="1"/>
  <c r="AA53" i="15"/>
  <c r="AA81" i="15" s="1"/>
  <c r="H40" i="15"/>
  <c r="L104" i="15"/>
  <c r="K32" i="15"/>
  <c r="O32" i="15"/>
  <c r="H33" i="15"/>
  <c r="D60" i="15"/>
  <c r="D61" i="15" s="1"/>
  <c r="L33" i="15"/>
  <c r="O100" i="15"/>
  <c r="G34" i="15"/>
  <c r="AB65" i="15"/>
  <c r="AB119" i="15" s="1"/>
  <c r="AA39" i="15"/>
  <c r="O40" i="15" s="1"/>
  <c r="K36" i="15"/>
  <c r="L40" i="15"/>
  <c r="L41" i="15" s="1"/>
  <c r="H35" i="15"/>
  <c r="L60" i="15"/>
  <c r="L61" i="15" s="1"/>
  <c r="AB81" i="15"/>
  <c r="D102" i="15"/>
  <c r="L35" i="15"/>
  <c r="K61" i="15"/>
  <c r="K81" i="15"/>
  <c r="H68" i="15"/>
  <c r="H69" i="15" s="1"/>
  <c r="D72" i="15"/>
  <c r="D73" i="15" s="1"/>
  <c r="D100" i="15"/>
  <c r="G77" i="15"/>
  <c r="O81" i="15"/>
  <c r="G100" i="15"/>
  <c r="L68" i="15"/>
  <c r="L69" i="15" s="1"/>
  <c r="H72" i="15"/>
  <c r="H73" i="15" s="1"/>
  <c r="H100" i="15"/>
  <c r="K100" i="15"/>
  <c r="L100" i="15"/>
  <c r="H104" i="15"/>
  <c r="G65" i="15"/>
  <c r="O77" i="15"/>
  <c r="K104" i="15"/>
  <c r="O65" i="15"/>
  <c r="N103" i="15" l="1"/>
  <c r="N123" i="15" s="1"/>
  <c r="D105" i="15"/>
  <c r="D131" i="15" s="1"/>
  <c r="N41" i="15"/>
  <c r="M126" i="15"/>
  <c r="AD135" i="15"/>
  <c r="N128" i="15"/>
  <c r="L106" i="15"/>
  <c r="L127" i="15"/>
  <c r="I118" i="15"/>
  <c r="AC135" i="15"/>
  <c r="E132" i="15"/>
  <c r="E130" i="15"/>
  <c r="AB135" i="15"/>
  <c r="AE77" i="15"/>
  <c r="AE127" i="15" s="1"/>
  <c r="O128" i="15" s="1"/>
  <c r="J118" i="15"/>
  <c r="N107" i="15"/>
  <c r="N135" i="15" s="1"/>
  <c r="I116" i="15"/>
  <c r="I114" i="15"/>
  <c r="AD61" i="15"/>
  <c r="AD115" i="15" s="1"/>
  <c r="J116" i="15" s="1"/>
  <c r="AD73" i="15"/>
  <c r="AD123" i="15" s="1"/>
  <c r="N122" i="15" s="1"/>
  <c r="M107" i="15"/>
  <c r="M135" i="15" s="1"/>
  <c r="AC73" i="15"/>
  <c r="AC123" i="15" s="1"/>
  <c r="M122" i="15" s="1"/>
  <c r="AE65" i="15"/>
  <c r="AE119" i="15" s="1"/>
  <c r="AD69" i="15"/>
  <c r="AD131" i="15" s="1"/>
  <c r="F132" i="15" s="1"/>
  <c r="W52" i="15"/>
  <c r="W81" i="15" s="1"/>
  <c r="AE81" i="15" s="1"/>
  <c r="O60" i="15"/>
  <c r="O61" i="15" s="1"/>
  <c r="K40" i="15"/>
  <c r="O41" i="15" s="1"/>
  <c r="O106" i="15"/>
  <c r="K33" i="15"/>
  <c r="AB73" i="15"/>
  <c r="AB123" i="15" s="1"/>
  <c r="K68" i="15"/>
  <c r="K69" i="15" s="1"/>
  <c r="O68" i="15"/>
  <c r="O69" i="15" s="1"/>
  <c r="G37" i="15"/>
  <c r="O33" i="15"/>
  <c r="O101" i="15"/>
  <c r="G102" i="15"/>
  <c r="O103" i="15" s="1"/>
  <c r="O123" i="15" s="1"/>
  <c r="G60" i="15"/>
  <c r="G61" i="15" s="1"/>
  <c r="K72" i="15"/>
  <c r="K73" i="15" s="1"/>
  <c r="G72" i="15"/>
  <c r="G73" i="15" s="1"/>
  <c r="K35" i="15"/>
  <c r="O35" i="15"/>
  <c r="AB61" i="15"/>
  <c r="AB115" i="15" s="1"/>
  <c r="L101" i="15"/>
  <c r="L103" i="15"/>
  <c r="L123" i="15" s="1"/>
  <c r="AB69" i="15"/>
  <c r="AB131" i="15" s="1"/>
  <c r="H101" i="15"/>
  <c r="H103" i="15"/>
  <c r="H115" i="15" s="1"/>
  <c r="K119" i="15"/>
  <c r="K106" i="15"/>
  <c r="K101" i="15"/>
  <c r="H119" i="15"/>
  <c r="H106" i="15"/>
  <c r="G105" i="15"/>
  <c r="G131" i="15" s="1"/>
  <c r="M136" i="15" l="1"/>
  <c r="M134" i="15"/>
  <c r="N134" i="15"/>
  <c r="N136" i="15"/>
  <c r="L107" i="15"/>
  <c r="L135" i="15" s="1"/>
  <c r="L134" i="15" s="1"/>
  <c r="AE61" i="15"/>
  <c r="AE115" i="15" s="1"/>
  <c r="M124" i="15"/>
  <c r="N124" i="15"/>
  <c r="F130" i="15"/>
  <c r="L128" i="15"/>
  <c r="L126" i="15"/>
  <c r="L136" i="15"/>
  <c r="AE135" i="15"/>
  <c r="L124" i="15"/>
  <c r="L122" i="15"/>
  <c r="J114" i="15"/>
  <c r="O126" i="15"/>
  <c r="O107" i="15"/>
  <c r="O135" i="15" s="1"/>
  <c r="AE73" i="15"/>
  <c r="AE123" i="15" s="1"/>
  <c r="O124" i="15" s="1"/>
  <c r="AE69" i="15"/>
  <c r="AE131" i="15" s="1"/>
  <c r="G130" i="15" s="1"/>
  <c r="K103" i="15"/>
  <c r="K115" i="15" s="1"/>
  <c r="K114" i="15" s="1"/>
  <c r="H114" i="15"/>
  <c r="H116" i="15"/>
  <c r="H120" i="15"/>
  <c r="H118" i="15"/>
  <c r="D132" i="15"/>
  <c r="D130" i="15"/>
  <c r="K120" i="15"/>
  <c r="K118" i="15"/>
  <c r="O134" i="15" l="1"/>
  <c r="O136" i="15"/>
  <c r="O122" i="15"/>
  <c r="G132" i="15"/>
  <c r="K11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Jing-Wen Chen (陳景文)</author>
    <author>Rose, Ian</author>
  </authors>
  <commentList>
    <comment ref="AJ22" authorId="0" shapeId="0" xr:uid="{DE22D831-02E7-45E4-8A9A-A53CD5187A82}">
      <text>
        <r>
          <rPr>
            <b/>
            <sz val="9"/>
            <color indexed="81"/>
            <rFont val="Tahoma"/>
            <family val="2"/>
          </rPr>
          <t>Jing-Wen Chen (陳景文):</t>
        </r>
        <r>
          <rPr>
            <sz val="9"/>
            <color indexed="81"/>
            <rFont val="Tahoma"/>
            <family val="2"/>
          </rPr>
          <t xml:space="preserve">
The largest ΔMBp value is 1dB in v18.8.0</t>
        </r>
      </text>
    </comment>
    <comment ref="D37" authorId="1" shapeId="0" xr:uid="{8B6C83CD-8F98-46DD-84D5-D883937037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60" authorId="1" shapeId="0" xr:uid="{38B30FD1-04D8-4F07-A240-CF3D0BDA9F5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AB61" authorId="1" shapeId="0" xr:uid="{55527106-5760-46EF-B03C-7E01CFB4C5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B65" authorId="1" shapeId="0" xr:uid="{2E4BA613-AE08-470E-9514-F39BD8564D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B69" authorId="1" shapeId="0" xr:uid="{B20134BF-1BFA-4976-8101-B1E4E1C74A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72" authorId="1" shapeId="0" xr:uid="{24D2EEC2-D5E9-4413-8DA8-996E3AF924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AB73" authorId="1" shapeId="0" xr:uid="{2AF95C2B-A43C-40EB-8A08-83D5C99161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B77" authorId="1" shapeId="0" xr:uid="{C2FEDA3E-D325-42B8-B4E6-26A3ADEF05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80" authorId="1" shapeId="0" xr:uid="{5B5F9734-1427-4920-9F20-059CB02837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T80" authorId="1" shapeId="0" xr:uid="{A40CE83D-561E-49DF-8D7E-103BD0E708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80" authorId="1" shapeId="0" xr:uid="{51F04A1F-F047-4FC7-ADC4-D09181BB1F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AB81" authorId="1" shapeId="0" xr:uid="{C0055E79-6187-4D06-AF0E-D527A75861B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18" authorId="1" shapeId="0" xr:uid="{F5AC4C21-E8BE-43BB-B2C9-45B036B3FD0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F126" authorId="1" shapeId="0" xr:uid="{FA969080-8E15-4E09-B134-84A7C878D0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F130" authorId="1" shapeId="0" xr:uid="{9598B81F-55CD-4627-BF1B-8AA5FB6782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<sst xmlns="http://schemas.openxmlformats.org/spreadsheetml/2006/main" count="411" uniqueCount="166">
  <si>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</si>
  <si>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</si>
  <si>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</si>
  <si>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</si>
  <si>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</si>
  <si>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</si>
  <si>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</si>
  <si>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</si>
  <si>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</si>
  <si>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</si>
  <si>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</si>
  <si>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</si>
  <si>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</si>
  <si>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</si>
  <si>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</si>
  <si>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</si>
  <si>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</si>
  <si>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</si>
  <si>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</si>
  <si>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</si>
  <si>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</si>
  <si>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</si>
  <si>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</si>
  <si>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</si>
  <si>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</si>
  <si>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</si>
  <si>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</si>
  <si>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</si>
  <si>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</si>
  <si>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</si>
  <si>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</si>
  <si>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</si>
  <si>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</si>
  <si>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</si>
  <si>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</si>
  <si>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</si>
  <si>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</si>
  <si>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</si>
  <si>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</si>
  <si>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</si>
  <si>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</si>
  <si>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</si>
  <si>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</si>
  <si>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</si>
  <si>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</si>
  <si>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</si>
  <si>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</si>
  <si>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</si>
  <si>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</si>
  <si>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</si>
  <si>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</si>
  <si>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</si>
  <si>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</si>
  <si>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</si>
  <si>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</si>
  <si>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</si>
  <si>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</si>
  <si>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</si>
  <si>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</si>
  <si>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</si>
  <si>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</si>
  <si>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</si>
  <si>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</si>
  <si>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</si>
  <si>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</si>
  <si>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</si>
  <si>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</si>
  <si>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</si>
  <si>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</si>
  <si>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</si>
  <si>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</si>
  <si>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</si>
  <si>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Requirement</t>
  </si>
  <si>
    <t>#RBs in Channel BW for UE Refsens</t>
  </si>
  <si>
    <t>Cell#2 on Freq 1</t>
  </si>
  <si>
    <t>38.133 Table B.2.2-2</t>
  </si>
  <si>
    <t>38.133 Table 10.1.3.1.2-1,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</si>
  <si>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</si>
  <si>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</si>
  <si>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</si>
  <si>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</si>
  <si>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</si>
  <si>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</si>
  <si>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</si>
  <si>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</si>
  <si>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</si>
  <si>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</si>
  <si>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</si>
  <si>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</si>
  <si>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</si>
  <si>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</si>
  <si>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</si>
  <si>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</si>
  <si>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</si>
  <si>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</si>
  <si>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</si>
  <si>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</si>
  <si>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</si>
  <si>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</si>
  <si>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</si>
  <si>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</si>
  <si>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</si>
  <si>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</si>
  <si>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</si>
  <si>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</si>
  <si>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</si>
  <si>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</si>
  <si>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</si>
  <si>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</si>
  <si>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</si>
  <si>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</si>
  <si>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</si>
  <si>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</si>
  <si>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</si>
  <si>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</si>
  <si>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Signalled</t>
  </si>
  <si>
    <t>A3-Offset</t>
  </si>
  <si>
    <t>(Cell 2 SS-RSRP - Cell 1 SS-RSRP - A3 offset)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</si>
  <si>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</si>
  <si>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</si>
  <si>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(Cell 2 SS-RSRP - Cell 1 SS-RSRP - A3 offset) sens factor</t>
  </si>
  <si>
    <t>UE meas (Cell 2 SS-RSRP - Cell 1 SS-RSRP - A3 offset) effect</t>
  </si>
  <si>
    <t>UE meas SS-RSRP difference compared to threshold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</si>
  <si>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</si>
  <si>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</si>
  <si>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</si>
  <si>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38.331 clause 5.5.4.4 Event A3 entering condition</t>
  </si>
  <si>
    <t>Calculated from Refsens and Spherical coverage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</si>
  <si>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</si>
  <si>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</si>
  <si>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#subcarriers for SSB</t>
  </si>
  <si>
    <t>Data Subcarrier spacing</t>
  </si>
  <si>
    <t>38.211 clause 7.4.3</t>
  </si>
  <si>
    <t>SSB Subcarrier spacing</t>
  </si>
  <si>
    <t>#Data RBs allocated in Test case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</si>
  <si>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</si>
  <si>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</si>
  <si>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</si>
  <si>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</si>
  <si>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r>
      <t xml:space="preserve">Value agreed for </t>
    </r>
    <r>
      <rPr>
        <b/>
        <sz val="10"/>
        <rFont val="Arial"/>
        <family val="2"/>
      </rPr>
      <t>f &lt;= 40.8 GHz</t>
    </r>
  </si>
  <si>
    <t>Adapted from 38.533 RRM Test case 7.6.1.2</t>
  </si>
  <si>
    <t>7.3.4.1 PC3</t>
  </si>
  <si>
    <t>v18.9.0</t>
  </si>
  <si>
    <t>Mediatek</t>
  </si>
  <si>
    <t>38.133 Table A.7.3.4.1.2-1</t>
  </si>
  <si>
    <t>38.133 Table A.7.3.4.1.2-3</t>
  </si>
  <si>
    <t>T3</t>
  </si>
  <si>
    <t>T4</t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</si>
  <si>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</si>
  <si>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</si>
  <si>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Ref: TS 38.133 v18.9.0 clause A.7.3.4.1, TS 38.101-2 v18.9.0</t>
  </si>
  <si>
    <t>38.133 Table 10.1.3.1.2-1 &amp; Table 10.1.20A.1.1-1</t>
  </si>
  <si>
    <t>Io minimum</t>
  </si>
  <si>
    <t>Io nominal</t>
  </si>
  <si>
    <t>Io maximum</t>
  </si>
  <si>
    <t>38.133 Table A.7.3.4.1.2-2</t>
  </si>
  <si>
    <t>T1: 38.133 Table B.2.2-2, T2~T4: 38.133 Table B.2.4.1-2</t>
  </si>
  <si>
    <t xml:space="preserve">No parameters need to be changed  </t>
  </si>
  <si>
    <t>Template is for Cell 1 and Cell 2 on f1, T1, T2, T3 and T4.</t>
  </si>
  <si>
    <t>38.133 Table A.7.3.4.1.2-3, same as BWP BW RB size</t>
  </si>
  <si>
    <t>38.101-2 Table 7.3.2.3-1, PC3, 100MHz, n259</t>
  </si>
  <si>
    <t>38.101-2 Table 7.3.4.3-1, PC3, 100MHz, n259</t>
  </si>
  <si>
    <t>38.133 Table B.2.2-2, PC3, n259, 120kHz, Beam peak</t>
  </si>
  <si>
    <t>T1: 38.133 Table B.2.2-2 and T2 ~ T4: 38.133 Table B.2.4.1-2, PC3, n259, 120kHz, Beam peak</t>
  </si>
  <si>
    <t>T1: 38.133 Table 10.1.3.1.2-1, T2~T4: 38.133  B.2.4.1-2, PC3, n259, 120kHz, Beam peak</t>
  </si>
  <si>
    <t>v18.6.1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</si>
</sst>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2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0" fontId="8" fillId="8" borderId="11" xfId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2" fillId="6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4" fillId="0" borderId="0" xfId="1" applyNumberFormat="1" applyFont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8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/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2" fontId="26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164" fontId="23" fillId="0" borderId="5" xfId="1" applyNumberFormat="1" applyFont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3" fillId="0" borderId="5" xfId="1" applyNumberFormat="1" applyFont="1" applyBorder="1" applyAlignment="1">
      <alignment horizontal="center"/>
    </xf>
    <xf numFmtId="165" fontId="23" fillId="0" borderId="6" xfId="1" applyNumberFormat="1" applyFont="1" applyBorder="1" applyAlignment="1">
      <alignment horizontal="center"/>
    </xf>
    <xf numFmtId="0" fontId="1" fillId="6" borderId="0" xfId="1" applyFont="1" applyFill="1" applyAlignment="1">
      <alignment horizontal="center"/>
    </xf>
    <xf numFmtId="0" fontId="7" fillId="6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27" fillId="0" borderId="5" xfId="1" applyFont="1" applyBorder="1" applyAlignment="1"/>
    <xf numFmtId="165" fontId="1" fillId="8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8" fillId="8" borderId="6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left"/>
    </xf>
    <xf numFmtId="0" fontId="1" fillId="0" borderId="0" xfId="1" applyFont="1" applyAlignment="1">
      <alignment horizontal="left"/>
    </xf>
    <xf numFmtId="1" fontId="1" fillId="9" borderId="5" xfId="1" applyNumberFormat="1" applyFont="1" applyFill="1" applyBorder="1" applyAlignment="1">
      <alignment horizontal="center"/>
    </xf>
    <xf numFmtId="2" fontId="23" fillId="8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2" fontId="8" fillId="8" borderId="11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164" fontId="23" fillId="0" borderId="7" xfId="0" applyNumberFormat="1" applyFont="1" applyBorder="1" applyAlignment="1">
      <alignment horizontal="left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1" fillId="0" borderId="8" xfId="1" applyFont="1" applyBorder="1" applyAlignment="1"/>
    <xf numFmtId="2" fontId="8" fillId="8" borderId="8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23" fillId="0" borderId="0" xfId="1" applyFont="1" applyAlignment="1">
      <alignment horizontal="center"/>
    </xf>
    <xf numFmtId="0" fontId="15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2" fontId="1" fillId="8" borderId="11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23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1" fontId="8" fillId="8" borderId="0" xfId="1" applyNumberFormat="1" applyFont="1" applyFill="1" applyAlignment="1">
      <alignment horizontal="center"/>
    </xf>
    <xf numFmtId="2" fontId="23" fillId="0" borderId="0" xfId="1" applyNumberFormat="1" applyFont="1" applyAlignment="1">
      <alignment horizontal="center"/>
    </xf>
    <xf numFmtId="166" fontId="8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6" borderId="6" xfId="1" applyNumberFormat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4" fillId="0" borderId="10" xfId="1" applyFont="1" applyBorder="1" applyAlignment="1"/>
    <xf numFmtId="0" fontId="1" fillId="6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1" fontId="1" fillId="0" borderId="0" xfId="1" applyNumberFormat="1" applyFont="1" applyAlignment="1">
      <alignment horizontal="center"/>
    </xf>
    <xf numFmtId="1" fontId="1" fillId="8" borderId="5" xfId="1" applyNumberFormat="1" applyFont="1" applyFill="1" applyBorder="1" applyAlignment="1">
      <alignment horizontal="center"/>
    </xf>
    <xf numFmtId="164" fontId="0" fillId="10" borderId="7" xfId="0" applyNumberFormat="1" applyFill="1" applyBorder="1" applyAlignment="1">
      <alignment horizontal="left"/>
    </xf>
    <xf numFmtId="0" fontId="0" fillId="4" borderId="5" xfId="0" applyFill="1" applyBorder="1"/>
    <xf numFmtId="0" fontId="1" fillId="4" borderId="5" xfId="0" applyFont="1" applyFill="1" applyBorder="1"/>
    <xf numFmtId="2" fontId="8" fillId="8" borderId="7" xfId="1" applyNumberFormat="1" applyFont="1" applyFill="1" applyBorder="1" applyAlignment="1">
      <alignment horizontal="center"/>
    </xf>
    <xf numFmtId="0" fontId="0" fillId="0" borderId="7" xfId="0" applyBorder="1"/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8" fillId="8" borderId="0" xfId="1" applyNumberFormat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164" fontId="23" fillId="0" borderId="0" xfId="1" applyNumberFormat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0" fontId="8" fillId="0" borderId="0" xfId="1" applyFont="1" applyBorder="1" applyAlignment="1"/>
    <xf numFmtId="165" fontId="1" fillId="0" borderId="0" xfId="1" applyNumberFormat="1" applyFont="1" applyBorder="1" applyAlignment="1">
      <alignment horizontal="center"/>
    </xf>
    <xf numFmtId="164" fontId="1" fillId="6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2" fontId="8" fillId="8" borderId="9" xfId="1" applyNumberFormat="1" applyFont="1" applyFill="1" applyBorder="1" applyAlignment="1">
      <alignment horizontal="center"/>
    </xf>
    <xf numFmtId="0" fontId="0" fillId="0" borderId="0" xfId="0" applyBorder="1"/>
    <xf numFmtId="0" fontId="25" fillId="0" borderId="0" xfId="0" applyFont="1" applyBorder="1"/>
    <xf numFmtId="164" fontId="8" fillId="0" borderId="0" xfId="1" applyNumberFormat="1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23" fillId="0" borderId="0" xfId="1" applyNumberFormat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2" fontId="1" fillId="8" borderId="8" xfId="1" applyNumberFormat="1" applyFont="1" applyFill="1" applyBorder="1" applyAlignment="1">
      <alignment horizontal="center"/>
    </xf>
    <xf numFmtId="2" fontId="1" fillId="8" borderId="9" xfId="1" applyNumberFormat="1" applyFont="1" applyFill="1" applyBorder="1" applyAlignment="1">
      <alignment horizontal="center"/>
    </xf>
    <xf numFmtId="0" fontId="8" fillId="0" borderId="0" xfId="1" applyFont="1" applyFill="1" applyBorder="1" applyAlignment="1"/>
    <xf numFmtId="0" fontId="4" fillId="0" borderId="0" xfId="1" applyFont="1" applyBorder="1" applyAlignment="1">
      <alignment horizontal="center"/>
    </xf>
    <xf numFmtId="2" fontId="1" fillId="0" borderId="0" xfId="1" applyNumberFormat="1" applyFont="1" applyBorder="1" applyAlignment="1">
      <alignment horizontal="left"/>
    </xf>
    <xf numFmtId="2" fontId="24" fillId="0" borderId="0" xfId="1" applyNumberFormat="1" applyFont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4" fillId="6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164" fontId="0" fillId="10" borderId="7" xfId="0" applyNumberFormat="1" applyFont="1" applyFill="1" applyBorder="1" applyAlignment="1">
      <alignment horizontal="left"/>
    </xf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8" fillId="8" borderId="14" xfId="1" applyFont="1" applyFill="1" applyBorder="1" applyAlignment="1">
      <alignment horizontal="center"/>
    </xf>
    <xf numFmtId="0" fontId="8" fillId="8" borderId="15" xfId="1" applyFont="1" applyFill="1" applyBorder="1" applyAlignment="1">
      <alignment horizontal="center"/>
    </xf>
    <xf numFmtId="0" fontId="0" fillId="8" borderId="15" xfId="0" applyFill="1" applyBorder="1"/>
    <xf numFmtId="0" fontId="0" fillId="8" borderId="12" xfId="0" applyFill="1" applyBorder="1"/>
    <xf numFmtId="0" fontId="0" fillId="0" borderId="0" xfId="0" applyFont="1" applyAlignment="1">
      <alignment horizontal="center"/>
    </xf>
    <xf numFmtId="0" fontId="3" fillId="8" borderId="8" xfId="1" applyFont="1" applyFill="1" applyBorder="1" applyAlignment="1"/>
  </cellXfs>
  <cellStyles count="2">
    <cellStyle name="一般" xfId="0" builtinId="0"/>
    <cellStyle name="常规 2" xfId="1" xr:uid="{00000000-0005-0000-0000-000001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G11" sqref="G11"/>
    </sheetView>
  </sheetViews>
  <sheetFormatPr defaultRowHeight="12.75" x14ac:dyDescent="0.2"/>
  <cols>
    <col min="1" max="1" width="18.7109375" customWidth="1"/>
    <col min="2" max="2" width="70.7109375" customWidth="1"/>
    <col min="3" max="3" width="10.85546875" bestFit="1" customWidth="1"/>
    <col min="4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t="s">
        <v>158</v>
      </c>
    </row>
    <row r="4" spans="1:9" x14ac:dyDescent="0.2">
      <c r="A4" s="3"/>
      <c r="B4" t="s">
        <v>140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6" t="s">
        <v>104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141</v>
      </c>
      <c r="D12" s="326" t="s">
        <v>142</v>
      </c>
      <c r="E12" s="326" t="s">
        <v>142</v>
      </c>
      <c r="F12" s="326" t="s">
        <v>165</v>
      </c>
      <c r="G12" t="s">
        <v>143</v>
      </c>
      <c r="I12"/>
    </row>
    <row r="13" spans="1:9" x14ac:dyDescent="0.2">
      <c r="D13" s="5"/>
      <c r="G13"/>
      <c r="I13"/>
    </row>
    <row r="14" spans="1:9" x14ac:dyDescent="0.2">
      <c r="D14" s="5"/>
      <c r="G14"/>
      <c r="I14"/>
    </row>
    <row r="15" spans="1:9" x14ac:dyDescent="0.2">
      <c r="D15" s="5"/>
      <c r="G15"/>
      <c r="I15"/>
    </row>
    <row r="16" spans="1:9" x14ac:dyDescent="0.2">
      <c r="D16" s="5"/>
      <c r="G16"/>
      <c r="I16"/>
    </row>
    <row r="17" spans="4:9" x14ac:dyDescent="0.2">
      <c r="D17" s="5"/>
      <c r="G17"/>
      <c r="I17"/>
    </row>
    <row r="18" spans="4:9" x14ac:dyDescent="0.2">
      <c r="D18" s="5"/>
      <c r="G18"/>
      <c r="I18"/>
    </row>
    <row r="19" spans="4:9" x14ac:dyDescent="0.2">
      <c r="D19" s="5"/>
      <c r="G19"/>
      <c r="I19"/>
    </row>
    <row r="20" spans="4:9" x14ac:dyDescent="0.2">
      <c r="G20"/>
      <c r="I20"/>
    </row>
    <row r="21" spans="4:9" x14ac:dyDescent="0.2">
      <c r="G21"/>
      <c r="I21"/>
    </row>
    <row r="22" spans="4:9" x14ac:dyDescent="0.2">
      <c r="G22"/>
      <c r="I22"/>
    </row>
    <row r="23" spans="4:9" x14ac:dyDescent="0.2">
      <c r="G23"/>
      <c r="I23"/>
    </row>
    <row r="24" spans="4:9" x14ac:dyDescent="0.2">
      <c r="G24"/>
      <c r="I24"/>
    </row>
    <row r="25" spans="4:9" x14ac:dyDescent="0.2">
      <c r="G25"/>
      <c r="I25"/>
    </row>
    <row r="26" spans="4:9" x14ac:dyDescent="0.2">
      <c r="G26"/>
      <c r="I26"/>
    </row>
    <row r="27" spans="4:9" x14ac:dyDescent="0.2">
      <c r="G27"/>
      <c r="I27"/>
    </row>
    <row r="28" spans="4:9" x14ac:dyDescent="0.2">
      <c r="G28"/>
      <c r="I28"/>
    </row>
    <row r="29" spans="4:9" x14ac:dyDescent="0.2">
      <c r="G29"/>
      <c r="I29"/>
    </row>
    <row r="30" spans="4:9" x14ac:dyDescent="0.2">
      <c r="G30"/>
      <c r="I30"/>
    </row>
    <row r="31" spans="4:9" x14ac:dyDescent="0.2">
      <c r="G31"/>
      <c r="I31"/>
    </row>
    <row r="32" spans="4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8CF85-27AE-4E08-9F3E-8E1E69361A0D}">
  <dimension ref="A1:AM138"/>
  <sheetViews>
    <sheetView tabSelected="1" topLeftCell="R1" zoomScale="85" zoomScaleNormal="85" workbookViewId="0">
      <selection activeCell="AJ24" sqref="AJ2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35" width="8.5703125" style="7" customWidth="1"/>
    <col min="36" max="36" width="45.5703125" style="7" customWidth="1"/>
    <col min="37" max="16384" width="10.7109375" style="7"/>
  </cols>
  <sheetData>
    <row r="1" spans="1:36" ht="13.5" thickBot="1" x14ac:dyDescent="0.25"/>
    <row r="2" spans="1:36" ht="13.5" thickBot="1" x14ac:dyDescent="0.25">
      <c r="A2" s="8" t="s">
        <v>9</v>
      </c>
      <c r="B2" s="9"/>
      <c r="C2" s="218" t="s">
        <v>115</v>
      </c>
      <c r="D2" s="309" t="s">
        <v>35</v>
      </c>
      <c r="E2" s="310"/>
      <c r="F2" s="310"/>
      <c r="G2" s="321"/>
      <c r="H2" s="321"/>
      <c r="I2" s="321"/>
      <c r="J2" s="321"/>
      <c r="K2" s="321"/>
      <c r="L2" s="321"/>
      <c r="M2" s="321"/>
      <c r="N2" s="321"/>
      <c r="O2" s="313"/>
      <c r="P2" s="309" t="s">
        <v>38</v>
      </c>
      <c r="Q2" s="310"/>
      <c r="R2" s="310"/>
      <c r="S2" s="321"/>
      <c r="T2" s="321"/>
      <c r="U2" s="321"/>
      <c r="V2" s="321"/>
      <c r="W2" s="321"/>
      <c r="X2" s="321"/>
      <c r="Y2" s="321"/>
      <c r="Z2" s="321"/>
      <c r="AA2" s="313"/>
      <c r="AB2" s="71"/>
      <c r="AC2" s="247"/>
      <c r="AD2" s="247"/>
      <c r="AE2" s="71"/>
      <c r="AF2" s="71"/>
      <c r="AG2" s="247"/>
      <c r="AH2" s="247"/>
      <c r="AI2" s="71"/>
      <c r="AJ2" s="12" t="s">
        <v>0</v>
      </c>
    </row>
    <row r="3" spans="1:36" x14ac:dyDescent="0.2">
      <c r="A3" s="25"/>
      <c r="B3" s="46"/>
      <c r="D3" s="314" t="s">
        <v>36</v>
      </c>
      <c r="E3" s="315"/>
      <c r="F3" s="315"/>
      <c r="G3" s="316"/>
      <c r="H3" s="314" t="s">
        <v>37</v>
      </c>
      <c r="I3" s="315"/>
      <c r="J3" s="315"/>
      <c r="K3" s="316"/>
      <c r="L3" s="314" t="s">
        <v>74</v>
      </c>
      <c r="M3" s="315"/>
      <c r="N3" s="315"/>
      <c r="O3" s="316"/>
      <c r="P3" s="16"/>
      <c r="Q3" s="16"/>
      <c r="R3" s="16"/>
      <c r="S3" s="16"/>
      <c r="T3" s="245"/>
      <c r="U3" s="71"/>
      <c r="V3" s="71"/>
      <c r="W3" s="52"/>
      <c r="X3" s="245"/>
      <c r="Y3" s="71"/>
      <c r="Z3" s="71"/>
      <c r="AA3" s="52"/>
      <c r="AB3" s="16"/>
      <c r="AC3" s="16"/>
      <c r="AD3" s="16"/>
      <c r="AE3" s="16"/>
      <c r="AF3" s="16"/>
      <c r="AG3" s="16"/>
      <c r="AH3" s="16"/>
      <c r="AI3" s="16"/>
      <c r="AJ3" s="84"/>
    </row>
    <row r="4" spans="1:36" x14ac:dyDescent="0.2">
      <c r="A4" s="25"/>
      <c r="B4" s="14" t="s">
        <v>1</v>
      </c>
      <c r="C4" s="16"/>
      <c r="D4" s="111" t="s">
        <v>109</v>
      </c>
      <c r="E4" s="248" t="s">
        <v>110</v>
      </c>
      <c r="F4" s="248" t="s">
        <v>146</v>
      </c>
      <c r="G4" s="213" t="s">
        <v>147</v>
      </c>
      <c r="H4" s="111" t="s">
        <v>109</v>
      </c>
      <c r="I4" s="248" t="s">
        <v>110</v>
      </c>
      <c r="J4" s="248" t="s">
        <v>146</v>
      </c>
      <c r="K4" s="213" t="s">
        <v>147</v>
      </c>
      <c r="L4" s="111" t="s">
        <v>109</v>
      </c>
      <c r="M4" s="248" t="s">
        <v>110</v>
      </c>
      <c r="N4" s="248" t="s">
        <v>146</v>
      </c>
      <c r="O4" s="213" t="s">
        <v>147</v>
      </c>
      <c r="P4" s="16"/>
      <c r="Q4" s="16"/>
      <c r="R4" s="16"/>
      <c r="S4" s="16"/>
      <c r="T4" s="111" t="s">
        <v>109</v>
      </c>
      <c r="U4" s="248" t="s">
        <v>110</v>
      </c>
      <c r="V4" s="248" t="s">
        <v>146</v>
      </c>
      <c r="W4" s="213" t="s">
        <v>147</v>
      </c>
      <c r="X4" s="111" t="s">
        <v>109</v>
      </c>
      <c r="Y4" s="248" t="s">
        <v>110</v>
      </c>
      <c r="Z4" s="248" t="s">
        <v>146</v>
      </c>
      <c r="AA4" s="213" t="s">
        <v>147</v>
      </c>
      <c r="AB4" s="16"/>
      <c r="AC4" s="16"/>
      <c r="AD4" s="16"/>
      <c r="AE4" s="16"/>
      <c r="AF4" s="16"/>
      <c r="AG4" s="16"/>
      <c r="AH4" s="16"/>
      <c r="AI4" s="16"/>
      <c r="AJ4" s="84"/>
    </row>
    <row r="5" spans="1:36" x14ac:dyDescent="0.2">
      <c r="A5" s="13" t="s">
        <v>133</v>
      </c>
      <c r="B5" s="81" t="s">
        <v>27</v>
      </c>
      <c r="C5" s="23"/>
      <c r="D5" s="181">
        <v>120</v>
      </c>
      <c r="E5" s="273">
        <f t="shared" ref="E5:F9" si="0">$D5</f>
        <v>120</v>
      </c>
      <c r="F5" s="273">
        <f t="shared" si="0"/>
        <v>120</v>
      </c>
      <c r="G5" s="95">
        <f>$D5</f>
        <v>120</v>
      </c>
      <c r="H5" s="18"/>
      <c r="I5" s="258"/>
      <c r="J5" s="258"/>
      <c r="K5" s="46"/>
      <c r="L5" s="18"/>
      <c r="M5" s="258"/>
      <c r="N5" s="258"/>
      <c r="O5" s="46"/>
      <c r="P5" s="22"/>
      <c r="Q5" s="22"/>
      <c r="R5" s="22"/>
      <c r="S5" s="22"/>
      <c r="T5" s="38"/>
      <c r="U5" s="267"/>
      <c r="V5" s="267"/>
      <c r="W5" s="108"/>
      <c r="X5" s="38"/>
      <c r="Y5" s="267"/>
      <c r="Z5" s="267"/>
      <c r="AA5" s="108"/>
      <c r="AB5" s="27"/>
      <c r="AC5" s="27"/>
      <c r="AD5" s="27"/>
      <c r="AE5" s="27"/>
      <c r="AF5" s="27"/>
      <c r="AG5" s="27"/>
      <c r="AH5" s="27"/>
      <c r="AI5" s="16"/>
      <c r="AJ5" s="20" t="s">
        <v>145</v>
      </c>
    </row>
    <row r="6" spans="1:36" x14ac:dyDescent="0.2">
      <c r="A6" s="13" t="s">
        <v>130</v>
      </c>
      <c r="B6" s="81"/>
      <c r="C6" s="23"/>
      <c r="D6" s="237">
        <v>240</v>
      </c>
      <c r="E6" s="273">
        <f t="shared" si="0"/>
        <v>240</v>
      </c>
      <c r="F6" s="273">
        <f t="shared" si="0"/>
        <v>240</v>
      </c>
      <c r="G6" s="236">
        <f>$D6</f>
        <v>240</v>
      </c>
      <c r="H6" s="18"/>
      <c r="I6" s="258"/>
      <c r="J6" s="258"/>
      <c r="K6" s="46"/>
      <c r="L6" s="18"/>
      <c r="M6" s="258"/>
      <c r="N6" s="258"/>
      <c r="O6" s="46"/>
      <c r="P6" s="22"/>
      <c r="Q6" s="22"/>
      <c r="R6" s="22"/>
      <c r="S6" s="22"/>
      <c r="T6" s="38"/>
      <c r="U6" s="267"/>
      <c r="V6" s="267"/>
      <c r="W6" s="108"/>
      <c r="X6" s="38"/>
      <c r="Y6" s="267"/>
      <c r="Z6" s="267"/>
      <c r="AA6" s="108"/>
      <c r="AB6" s="27"/>
      <c r="AC6" s="27"/>
      <c r="AD6" s="27"/>
      <c r="AE6" s="27"/>
      <c r="AF6" s="27"/>
      <c r="AG6" s="27"/>
      <c r="AH6" s="27"/>
      <c r="AI6" s="16"/>
      <c r="AJ6" s="20" t="s">
        <v>132</v>
      </c>
    </row>
    <row r="7" spans="1:36" x14ac:dyDescent="0.2">
      <c r="A7" s="13" t="s">
        <v>131</v>
      </c>
      <c r="B7" s="81" t="s">
        <v>27</v>
      </c>
      <c r="C7" s="23"/>
      <c r="D7" s="237">
        <v>120</v>
      </c>
      <c r="E7" s="273">
        <f t="shared" si="0"/>
        <v>120</v>
      </c>
      <c r="F7" s="273">
        <f t="shared" si="0"/>
        <v>120</v>
      </c>
      <c r="G7" s="236">
        <f>$D7</f>
        <v>120</v>
      </c>
      <c r="H7" s="18"/>
      <c r="I7" s="258"/>
      <c r="J7" s="258"/>
      <c r="K7" s="46"/>
      <c r="L7" s="18"/>
      <c r="M7" s="258"/>
      <c r="N7" s="258"/>
      <c r="O7" s="46"/>
      <c r="P7" s="22"/>
      <c r="Q7" s="22"/>
      <c r="R7" s="22"/>
      <c r="S7" s="22"/>
      <c r="T7" s="38"/>
      <c r="U7" s="267"/>
      <c r="V7" s="267"/>
      <c r="W7" s="108"/>
      <c r="X7" s="38"/>
      <c r="Y7" s="267"/>
      <c r="Z7" s="267"/>
      <c r="AA7" s="108"/>
      <c r="AB7" s="27"/>
      <c r="AC7" s="27"/>
      <c r="AD7" s="27"/>
      <c r="AE7" s="27"/>
      <c r="AF7" s="27"/>
      <c r="AG7" s="27"/>
      <c r="AH7" s="27"/>
      <c r="AI7" s="16"/>
      <c r="AJ7" s="20" t="s">
        <v>145</v>
      </c>
    </row>
    <row r="8" spans="1:36" x14ac:dyDescent="0.2">
      <c r="A8" s="13" t="s">
        <v>28</v>
      </c>
      <c r="B8" s="82" t="s">
        <v>29</v>
      </c>
      <c r="C8" s="76"/>
      <c r="D8" s="237">
        <v>100</v>
      </c>
      <c r="E8" s="273">
        <f t="shared" si="0"/>
        <v>100</v>
      </c>
      <c r="F8" s="273">
        <f t="shared" si="0"/>
        <v>100</v>
      </c>
      <c r="G8" s="95">
        <f>$D8</f>
        <v>100</v>
      </c>
      <c r="H8" s="18"/>
      <c r="I8" s="258"/>
      <c r="J8" s="258"/>
      <c r="K8" s="46"/>
      <c r="L8" s="18"/>
      <c r="M8" s="258"/>
      <c r="N8" s="258"/>
      <c r="O8" s="46"/>
      <c r="P8" s="22"/>
      <c r="Q8" s="22"/>
      <c r="R8" s="22"/>
      <c r="S8" s="22"/>
      <c r="T8" s="38"/>
      <c r="U8" s="267"/>
      <c r="V8" s="267"/>
      <c r="W8" s="108"/>
      <c r="X8" s="38"/>
      <c r="Y8" s="267"/>
      <c r="Z8" s="267"/>
      <c r="AA8" s="108"/>
      <c r="AB8" s="27"/>
      <c r="AC8" s="27"/>
      <c r="AD8" s="27"/>
      <c r="AE8" s="27"/>
      <c r="AF8" s="27"/>
      <c r="AG8" s="27"/>
      <c r="AH8" s="27"/>
      <c r="AI8" s="16"/>
      <c r="AJ8" s="20" t="s">
        <v>144</v>
      </c>
    </row>
    <row r="9" spans="1:36" x14ac:dyDescent="0.2">
      <c r="A9" s="13" t="s">
        <v>134</v>
      </c>
      <c r="B9" s="19"/>
      <c r="C9" s="17"/>
      <c r="D9" s="117">
        <v>66</v>
      </c>
      <c r="E9" s="274">
        <f t="shared" si="0"/>
        <v>66</v>
      </c>
      <c r="F9" s="274">
        <f t="shared" si="0"/>
        <v>66</v>
      </c>
      <c r="G9" s="118">
        <f>$D9</f>
        <v>66</v>
      </c>
      <c r="H9" s="18"/>
      <c r="I9" s="258"/>
      <c r="J9" s="258"/>
      <c r="K9" s="46"/>
      <c r="L9" s="125"/>
      <c r="M9" s="275"/>
      <c r="N9" s="275"/>
      <c r="O9" s="95"/>
      <c r="P9" s="21"/>
      <c r="Q9" s="21"/>
      <c r="R9" s="21"/>
      <c r="S9" s="21"/>
      <c r="T9" s="116"/>
      <c r="U9" s="256"/>
      <c r="V9" s="256"/>
      <c r="W9" s="94"/>
      <c r="X9" s="116"/>
      <c r="Y9" s="256"/>
      <c r="Z9" s="256"/>
      <c r="AA9" s="94"/>
      <c r="AB9" s="17"/>
      <c r="AC9" s="17"/>
      <c r="AD9" s="17"/>
      <c r="AE9" s="17"/>
      <c r="AF9" s="17"/>
      <c r="AG9" s="17"/>
      <c r="AH9" s="17"/>
      <c r="AI9" s="17"/>
      <c r="AJ9" s="20" t="s">
        <v>159</v>
      </c>
    </row>
    <row r="10" spans="1:36" x14ac:dyDescent="0.2">
      <c r="A10" s="18" t="s">
        <v>79</v>
      </c>
      <c r="B10" s="19" t="s">
        <v>82</v>
      </c>
      <c r="C10" s="17"/>
      <c r="D10" s="115">
        <v>-104.7</v>
      </c>
      <c r="E10" s="249">
        <v>-104.7</v>
      </c>
      <c r="F10" s="249">
        <v>-104.7</v>
      </c>
      <c r="G10" s="178">
        <v>-104.7</v>
      </c>
      <c r="H10" s="125"/>
      <c r="I10" s="275"/>
      <c r="J10" s="275"/>
      <c r="K10" s="95"/>
      <c r="L10" s="125"/>
      <c r="M10" s="275"/>
      <c r="N10" s="275"/>
      <c r="O10" s="95"/>
      <c r="P10" s="21"/>
      <c r="Q10" s="21"/>
      <c r="R10" s="21"/>
      <c r="S10" s="22"/>
      <c r="T10" s="38"/>
      <c r="U10" s="267"/>
      <c r="V10" s="267"/>
      <c r="W10" s="108"/>
      <c r="X10" s="38"/>
      <c r="Y10" s="267"/>
      <c r="Z10" s="267"/>
      <c r="AA10" s="108"/>
      <c r="AB10" s="27"/>
      <c r="AC10" s="27"/>
      <c r="AD10" s="27"/>
      <c r="AE10" s="27"/>
      <c r="AF10" s="27"/>
      <c r="AG10" s="27"/>
      <c r="AH10" s="27"/>
      <c r="AI10" s="16"/>
      <c r="AJ10" s="20" t="s">
        <v>145</v>
      </c>
    </row>
    <row r="11" spans="1:36" ht="13.5" thickBot="1" x14ac:dyDescent="0.25">
      <c r="A11" s="18" t="s">
        <v>80</v>
      </c>
      <c r="B11" s="19" t="s">
        <v>2</v>
      </c>
      <c r="C11" s="17"/>
      <c r="D11" s="121"/>
      <c r="E11" s="197"/>
      <c r="F11" s="197"/>
      <c r="G11" s="60"/>
      <c r="H11" s="196">
        <v>6</v>
      </c>
      <c r="I11" s="276">
        <v>6</v>
      </c>
      <c r="J11" s="276">
        <v>6</v>
      </c>
      <c r="K11" s="186">
        <v>6</v>
      </c>
      <c r="L11" s="289">
        <v>7</v>
      </c>
      <c r="M11" s="290">
        <v>7</v>
      </c>
      <c r="N11" s="290">
        <v>7</v>
      </c>
      <c r="O11" s="202">
        <v>7</v>
      </c>
      <c r="P11" s="21"/>
      <c r="Q11" s="21"/>
      <c r="R11" s="21"/>
      <c r="S11" s="21"/>
      <c r="T11" s="116"/>
      <c r="U11" s="256"/>
      <c r="V11" s="256"/>
      <c r="W11" s="94"/>
      <c r="X11" s="116"/>
      <c r="Y11" s="256"/>
      <c r="Z11" s="256"/>
      <c r="AA11" s="94"/>
      <c r="AB11" s="17"/>
      <c r="AC11" s="17"/>
      <c r="AD11" s="17"/>
      <c r="AE11" s="17"/>
      <c r="AF11" s="17"/>
      <c r="AG11" s="17"/>
      <c r="AH11" s="17"/>
      <c r="AI11" s="17"/>
      <c r="AJ11" s="20" t="s">
        <v>145</v>
      </c>
    </row>
    <row r="12" spans="1:36" ht="13.5" thickBot="1" x14ac:dyDescent="0.25">
      <c r="A12" s="18" t="s">
        <v>102</v>
      </c>
      <c r="B12" s="19"/>
      <c r="C12" s="17"/>
      <c r="D12" s="322">
        <v>0</v>
      </c>
      <c r="E12" s="323"/>
      <c r="F12" s="323"/>
      <c r="G12" s="324"/>
      <c r="H12" s="324"/>
      <c r="I12" s="324"/>
      <c r="J12" s="324"/>
      <c r="K12" s="324"/>
      <c r="L12" s="324"/>
      <c r="M12" s="324"/>
      <c r="N12" s="324"/>
      <c r="O12" s="325"/>
      <c r="P12" s="21"/>
      <c r="Q12" s="21"/>
      <c r="R12" s="21"/>
      <c r="S12" s="21"/>
      <c r="T12" s="116"/>
      <c r="U12" s="256"/>
      <c r="V12" s="256"/>
      <c r="W12" s="94"/>
      <c r="X12" s="116"/>
      <c r="Y12" s="256"/>
      <c r="Z12" s="256"/>
      <c r="AA12" s="94"/>
      <c r="AB12" s="17"/>
      <c r="AC12" s="17"/>
      <c r="AD12" s="17"/>
      <c r="AE12" s="17"/>
      <c r="AF12" s="17"/>
      <c r="AG12" s="17"/>
      <c r="AH12" s="17"/>
      <c r="AI12" s="17"/>
      <c r="AJ12" s="20" t="s">
        <v>145</v>
      </c>
    </row>
    <row r="13" spans="1:36" ht="14.25" customHeight="1" thickBot="1" x14ac:dyDescent="0.25">
      <c r="A13" s="18" t="s">
        <v>103</v>
      </c>
      <c r="B13" s="19"/>
      <c r="C13" s="17"/>
      <c r="D13" s="322">
        <v>1</v>
      </c>
      <c r="E13" s="323"/>
      <c r="F13" s="323"/>
      <c r="G13" s="324"/>
      <c r="H13" s="324"/>
      <c r="I13" s="324"/>
      <c r="J13" s="324"/>
      <c r="K13" s="324"/>
      <c r="L13" s="324"/>
      <c r="M13" s="324"/>
      <c r="N13" s="324"/>
      <c r="O13" s="325"/>
      <c r="P13" s="21"/>
      <c r="Q13" s="21"/>
      <c r="R13" s="21"/>
      <c r="S13" s="21"/>
      <c r="T13" s="116"/>
      <c r="U13" s="256"/>
      <c r="V13" s="256"/>
      <c r="W13" s="94"/>
      <c r="X13" s="116"/>
      <c r="Y13" s="256"/>
      <c r="Z13" s="256"/>
      <c r="AA13" s="94"/>
      <c r="AB13" s="17"/>
      <c r="AC13" s="17"/>
      <c r="AD13" s="17"/>
      <c r="AE13" s="17"/>
      <c r="AF13" s="17"/>
      <c r="AG13" s="17"/>
      <c r="AH13" s="17"/>
      <c r="AI13" s="17"/>
      <c r="AJ13" s="20" t="s">
        <v>145</v>
      </c>
    </row>
    <row r="14" spans="1:36" x14ac:dyDescent="0.2">
      <c r="A14" s="18" t="s">
        <v>116</v>
      </c>
      <c r="B14" s="19" t="s">
        <v>2</v>
      </c>
      <c r="C14" s="219">
        <v>-15</v>
      </c>
      <c r="D14" s="203"/>
      <c r="E14" s="10"/>
      <c r="F14" s="10"/>
      <c r="G14" s="205"/>
      <c r="H14" s="207"/>
      <c r="I14" s="204"/>
      <c r="J14" s="204"/>
      <c r="K14" s="205"/>
      <c r="L14" s="204"/>
      <c r="M14" s="204"/>
      <c r="N14" s="204"/>
      <c r="O14" s="205"/>
      <c r="P14" s="21"/>
      <c r="Q14" s="21"/>
      <c r="R14" s="21"/>
      <c r="S14" s="21"/>
      <c r="T14" s="116"/>
      <c r="U14" s="256"/>
      <c r="V14" s="256"/>
      <c r="W14" s="94"/>
      <c r="X14" s="116"/>
      <c r="Y14" s="256"/>
      <c r="Z14" s="256"/>
      <c r="AA14" s="94"/>
      <c r="AB14" s="17"/>
      <c r="AC14" s="17"/>
      <c r="AD14" s="17"/>
      <c r="AE14" s="17"/>
      <c r="AF14" s="17"/>
      <c r="AG14" s="17"/>
      <c r="AH14" s="17"/>
      <c r="AI14" s="17"/>
      <c r="AJ14" s="20" t="s">
        <v>155</v>
      </c>
    </row>
    <row r="15" spans="1:36" x14ac:dyDescent="0.2">
      <c r="A15" s="18" t="s">
        <v>40</v>
      </c>
      <c r="B15" s="19" t="s">
        <v>2</v>
      </c>
      <c r="C15" s="17"/>
      <c r="D15" s="70"/>
      <c r="E15" s="250"/>
      <c r="F15" s="250"/>
      <c r="G15" s="206"/>
      <c r="H15" s="64"/>
      <c r="I15" s="277"/>
      <c r="J15" s="277"/>
      <c r="K15" s="206"/>
      <c r="L15"/>
      <c r="M15"/>
      <c r="N15"/>
      <c r="O15" s="206"/>
      <c r="P15" s="21"/>
      <c r="Q15" s="21"/>
      <c r="R15" s="21"/>
      <c r="S15" s="21"/>
      <c r="T15" s="115">
        <v>-1</v>
      </c>
      <c r="U15" s="286">
        <f t="shared" ref="U15:W23" si="1">$T15</f>
        <v>-1</v>
      </c>
      <c r="V15" s="286">
        <f t="shared" si="1"/>
        <v>-1</v>
      </c>
      <c r="W15" s="94">
        <f t="shared" si="1"/>
        <v>-1</v>
      </c>
      <c r="X15" s="116"/>
      <c r="Y15" s="256"/>
      <c r="Z15" s="256"/>
      <c r="AA15" s="94"/>
      <c r="AB15" s="17"/>
      <c r="AC15" s="17"/>
      <c r="AD15" s="17"/>
      <c r="AE15" s="17"/>
      <c r="AF15" s="17"/>
      <c r="AG15" s="17"/>
      <c r="AH15" s="17"/>
      <c r="AI15" s="17"/>
      <c r="AJ15" s="20" t="s">
        <v>41</v>
      </c>
    </row>
    <row r="16" spans="1:36" x14ac:dyDescent="0.2">
      <c r="A16" s="18" t="s">
        <v>73</v>
      </c>
      <c r="B16" s="19"/>
      <c r="C16" s="17"/>
      <c r="D16" s="70"/>
      <c r="E16" s="250"/>
      <c r="F16" s="250"/>
      <c r="G16" s="206"/>
      <c r="H16" s="64"/>
      <c r="I16" s="277"/>
      <c r="J16" s="277"/>
      <c r="K16" s="206"/>
      <c r="L16"/>
      <c r="M16"/>
      <c r="N16"/>
      <c r="O16" s="206"/>
      <c r="P16" s="21"/>
      <c r="Q16" s="21"/>
      <c r="R16" s="21"/>
      <c r="S16" s="21"/>
      <c r="T16" s="117">
        <v>66</v>
      </c>
      <c r="U16" s="274">
        <f t="shared" si="1"/>
        <v>66</v>
      </c>
      <c r="V16" s="274">
        <f t="shared" si="1"/>
        <v>66</v>
      </c>
      <c r="W16" s="118">
        <f t="shared" si="1"/>
        <v>66</v>
      </c>
      <c r="X16" s="116"/>
      <c r="Y16" s="256"/>
      <c r="Z16" s="256"/>
      <c r="AA16" s="94"/>
      <c r="AB16" s="17"/>
      <c r="AC16" s="17"/>
      <c r="AD16" s="17"/>
      <c r="AE16" s="17"/>
      <c r="AF16" s="17"/>
      <c r="AG16" s="17"/>
      <c r="AH16" s="17"/>
      <c r="AI16" s="17"/>
      <c r="AJ16" s="58" t="s">
        <v>100</v>
      </c>
    </row>
    <row r="17" spans="1:36" x14ac:dyDescent="0.2">
      <c r="A17" s="18" t="s">
        <v>107</v>
      </c>
      <c r="B17" s="81" t="s">
        <v>27</v>
      </c>
      <c r="C17" s="23"/>
      <c r="D17" s="70"/>
      <c r="E17" s="250"/>
      <c r="F17" s="250"/>
      <c r="G17" s="206"/>
      <c r="H17" s="64"/>
      <c r="I17" s="277"/>
      <c r="J17" s="277"/>
      <c r="K17" s="206"/>
      <c r="L17"/>
      <c r="M17"/>
      <c r="N17"/>
      <c r="O17" s="206"/>
      <c r="P17" s="21"/>
      <c r="Q17" s="21"/>
      <c r="R17" s="21"/>
      <c r="S17" s="21"/>
      <c r="T17" s="117">
        <v>120</v>
      </c>
      <c r="U17" s="274">
        <f t="shared" si="1"/>
        <v>120</v>
      </c>
      <c r="V17" s="274">
        <f t="shared" si="1"/>
        <v>120</v>
      </c>
      <c r="W17" s="118">
        <f t="shared" si="1"/>
        <v>120</v>
      </c>
      <c r="X17" s="116"/>
      <c r="Y17" s="256"/>
      <c r="Z17" s="256"/>
      <c r="AA17" s="94"/>
      <c r="AB17" s="17"/>
      <c r="AC17" s="17"/>
      <c r="AD17" s="17"/>
      <c r="AE17" s="17"/>
      <c r="AF17" s="17"/>
      <c r="AG17" s="17"/>
      <c r="AH17" s="17"/>
      <c r="AI17" s="17"/>
      <c r="AJ17" s="58" t="s">
        <v>108</v>
      </c>
    </row>
    <row r="18" spans="1:36" x14ac:dyDescent="0.2">
      <c r="A18" s="77" t="s">
        <v>84</v>
      </c>
      <c r="B18" s="81" t="s">
        <v>31</v>
      </c>
      <c r="C18" s="23"/>
      <c r="D18" s="169"/>
      <c r="E18" s="251"/>
      <c r="F18" s="251"/>
      <c r="G18" s="170"/>
      <c r="H18" s="169"/>
      <c r="I18" s="251"/>
      <c r="J18" s="251"/>
      <c r="K18" s="170"/>
      <c r="L18" s="199"/>
      <c r="M18" s="199"/>
      <c r="N18" s="199"/>
      <c r="O18" s="170"/>
      <c r="P18" s="22"/>
      <c r="Q18" s="22"/>
      <c r="R18" s="22"/>
      <c r="S18" s="22"/>
      <c r="T18" s="136">
        <v>-81.7</v>
      </c>
      <c r="U18" s="287">
        <f t="shared" si="1"/>
        <v>-81.7</v>
      </c>
      <c r="V18" s="287">
        <f t="shared" si="1"/>
        <v>-81.7</v>
      </c>
      <c r="W18" s="21">
        <f t="shared" si="1"/>
        <v>-81.7</v>
      </c>
      <c r="X18" s="38"/>
      <c r="Y18" s="267"/>
      <c r="Z18" s="267"/>
      <c r="AA18" s="108"/>
      <c r="AB18" s="22"/>
      <c r="AC18" s="22"/>
      <c r="AD18" s="22"/>
      <c r="AE18" s="23"/>
      <c r="AF18" s="23"/>
      <c r="AG18" s="23"/>
      <c r="AH18" s="23"/>
      <c r="AI18" s="23"/>
      <c r="AJ18" s="58" t="s">
        <v>160</v>
      </c>
    </row>
    <row r="19" spans="1:36" x14ac:dyDescent="0.2">
      <c r="A19" s="97" t="s">
        <v>85</v>
      </c>
      <c r="B19" s="98" t="s">
        <v>31</v>
      </c>
      <c r="C19" s="198"/>
      <c r="D19" s="169"/>
      <c r="E19" s="251"/>
      <c r="F19" s="251"/>
      <c r="G19" s="170"/>
      <c r="H19" s="119"/>
      <c r="I19" s="252"/>
      <c r="J19" s="252"/>
      <c r="K19" s="120"/>
      <c r="L19" s="200"/>
      <c r="M19" s="200"/>
      <c r="N19" s="200"/>
      <c r="O19" s="120"/>
      <c r="P19" s="22"/>
      <c r="Q19" s="22"/>
      <c r="R19" s="22"/>
      <c r="S19" s="22"/>
      <c r="T19" s="182">
        <v>-68.900000000000006</v>
      </c>
      <c r="U19" s="288">
        <f t="shared" si="1"/>
        <v>-68.900000000000006</v>
      </c>
      <c r="V19" s="288">
        <f t="shared" si="1"/>
        <v>-68.900000000000006</v>
      </c>
      <c r="W19" s="220">
        <f t="shared" si="1"/>
        <v>-68.900000000000006</v>
      </c>
      <c r="X19" s="129"/>
      <c r="Y19" s="281"/>
      <c r="Z19" s="281"/>
      <c r="AA19" s="130"/>
      <c r="AB19" s="22"/>
      <c r="AC19" s="22"/>
      <c r="AD19" s="22"/>
      <c r="AE19" s="23"/>
      <c r="AF19" s="23"/>
      <c r="AG19" s="23"/>
      <c r="AH19" s="23"/>
      <c r="AI19" s="23"/>
      <c r="AJ19" s="234" t="s">
        <v>161</v>
      </c>
    </row>
    <row r="20" spans="1:36" x14ac:dyDescent="0.2">
      <c r="A20" s="18" t="s">
        <v>86</v>
      </c>
      <c r="B20" s="19" t="s">
        <v>2</v>
      </c>
      <c r="C20" s="17"/>
      <c r="D20" s="119"/>
      <c r="E20" s="252"/>
      <c r="F20" s="252"/>
      <c r="G20" s="120"/>
      <c r="H20" s="122"/>
      <c r="I20" s="278"/>
      <c r="J20" s="278"/>
      <c r="K20" s="120"/>
      <c r="L20" s="201"/>
      <c r="M20" s="201"/>
      <c r="N20" s="201"/>
      <c r="O20" s="124"/>
      <c r="P20" s="21"/>
      <c r="Q20" s="21"/>
      <c r="R20" s="21"/>
      <c r="S20" s="21"/>
      <c r="T20" s="136">
        <v>7</v>
      </c>
      <c r="U20" s="287">
        <f t="shared" si="1"/>
        <v>7</v>
      </c>
      <c r="V20" s="287">
        <f t="shared" si="1"/>
        <v>7</v>
      </c>
      <c r="W20" s="21">
        <f t="shared" si="1"/>
        <v>7</v>
      </c>
      <c r="X20" s="116"/>
      <c r="Y20" s="256"/>
      <c r="Z20" s="256"/>
      <c r="AA20" s="94"/>
      <c r="AB20" s="17"/>
      <c r="AC20" s="17"/>
      <c r="AD20" s="17"/>
      <c r="AE20" s="17"/>
      <c r="AF20" s="17"/>
      <c r="AG20" s="17"/>
      <c r="AH20" s="17"/>
      <c r="AI20" s="17"/>
      <c r="AJ20" s="20" t="s">
        <v>77</v>
      </c>
    </row>
    <row r="21" spans="1:36" x14ac:dyDescent="0.2">
      <c r="A21" s="97" t="s">
        <v>99</v>
      </c>
      <c r="B21" s="98" t="s">
        <v>2</v>
      </c>
      <c r="C21" s="198"/>
      <c r="D21" s="119"/>
      <c r="E21" s="252"/>
      <c r="F21" s="252"/>
      <c r="G21" s="120"/>
      <c r="H21" s="122"/>
      <c r="I21" s="278"/>
      <c r="J21" s="278"/>
      <c r="K21" s="120"/>
      <c r="L21" s="201"/>
      <c r="M21" s="201"/>
      <c r="N21" s="201"/>
      <c r="O21" s="124"/>
      <c r="P21" s="21"/>
      <c r="Q21" s="21"/>
      <c r="R21" s="21"/>
      <c r="S21" s="21"/>
      <c r="T21" s="182">
        <v>7</v>
      </c>
      <c r="U21" s="288">
        <f t="shared" si="1"/>
        <v>7</v>
      </c>
      <c r="V21" s="288">
        <f t="shared" si="1"/>
        <v>7</v>
      </c>
      <c r="W21" s="220">
        <f t="shared" si="1"/>
        <v>7</v>
      </c>
      <c r="X21" s="168"/>
      <c r="Y21" s="285"/>
      <c r="Z21" s="285"/>
      <c r="AA21" s="118"/>
      <c r="AB21" s="17"/>
      <c r="AC21" s="17"/>
      <c r="AD21" s="17"/>
      <c r="AE21" s="17"/>
      <c r="AF21" s="17"/>
      <c r="AG21" s="17"/>
      <c r="AH21" s="17"/>
      <c r="AI21" s="17"/>
      <c r="AJ21" s="234" t="s">
        <v>83</v>
      </c>
    </row>
    <row r="22" spans="1:36" ht="15.75" x14ac:dyDescent="0.3">
      <c r="A22" s="18" t="s">
        <v>128</v>
      </c>
      <c r="B22" s="19" t="s">
        <v>2</v>
      </c>
      <c r="C22" s="17"/>
      <c r="D22" s="119"/>
      <c r="E22" s="252"/>
      <c r="F22" s="252"/>
      <c r="G22" s="120"/>
      <c r="H22" s="122"/>
      <c r="I22" s="278"/>
      <c r="J22" s="278"/>
      <c r="K22" s="120"/>
      <c r="L22" s="201"/>
      <c r="M22" s="201"/>
      <c r="N22" s="201"/>
      <c r="O22" s="124"/>
      <c r="P22" s="21"/>
      <c r="Q22" s="21"/>
      <c r="R22" s="21"/>
      <c r="S22" s="21"/>
      <c r="T22" s="136">
        <v>1</v>
      </c>
      <c r="U22" s="287">
        <f t="shared" si="1"/>
        <v>1</v>
      </c>
      <c r="V22" s="287">
        <f t="shared" si="1"/>
        <v>1</v>
      </c>
      <c r="W22" s="21">
        <f t="shared" si="1"/>
        <v>1</v>
      </c>
      <c r="X22" s="18"/>
      <c r="Y22" s="258"/>
      <c r="Z22" s="258"/>
      <c r="AA22" s="46"/>
      <c r="AB22" s="17"/>
      <c r="AC22" s="17"/>
      <c r="AD22" s="17"/>
      <c r="AE22" s="17"/>
      <c r="AF22" s="17"/>
      <c r="AG22" s="17"/>
      <c r="AH22" s="17"/>
      <c r="AI22" s="17"/>
      <c r="AJ22" s="20" t="s">
        <v>148</v>
      </c>
    </row>
    <row r="23" spans="1:36" ht="15.75" x14ac:dyDescent="0.3">
      <c r="A23" s="97" t="s">
        <v>129</v>
      </c>
      <c r="B23" s="98" t="s">
        <v>2</v>
      </c>
      <c r="C23" s="198"/>
      <c r="D23" s="119"/>
      <c r="E23" s="252"/>
      <c r="F23" s="252"/>
      <c r="G23" s="120"/>
      <c r="H23" s="122"/>
      <c r="I23" s="278"/>
      <c r="J23" s="278"/>
      <c r="K23" s="120"/>
      <c r="L23" s="201"/>
      <c r="M23" s="201"/>
      <c r="N23" s="201"/>
      <c r="O23" s="124"/>
      <c r="P23" s="21"/>
      <c r="Q23" s="21"/>
      <c r="R23" s="21"/>
      <c r="S23" s="21"/>
      <c r="T23" s="182">
        <v>1</v>
      </c>
      <c r="U23" s="288">
        <f t="shared" si="1"/>
        <v>1</v>
      </c>
      <c r="V23" s="288">
        <f t="shared" si="1"/>
        <v>1</v>
      </c>
      <c r="W23" s="220">
        <f t="shared" si="1"/>
        <v>1</v>
      </c>
      <c r="X23" s="18"/>
      <c r="Y23" s="258"/>
      <c r="Z23" s="258"/>
      <c r="AA23" s="46"/>
      <c r="AB23" s="17"/>
      <c r="AC23" s="17"/>
      <c r="AD23" s="17"/>
      <c r="AE23" s="17"/>
      <c r="AF23" s="17"/>
      <c r="AG23" s="17"/>
      <c r="AH23" s="17"/>
      <c r="AI23" s="17"/>
      <c r="AJ23" s="234" t="s">
        <v>149</v>
      </c>
    </row>
    <row r="24" spans="1:36" x14ac:dyDescent="0.2">
      <c r="A24" s="100" t="s">
        <v>91</v>
      </c>
      <c r="B24" s="19" t="s">
        <v>2</v>
      </c>
      <c r="C24" s="17"/>
      <c r="D24" s="119"/>
      <c r="E24" s="252"/>
      <c r="F24" s="252"/>
      <c r="G24" s="120"/>
      <c r="H24" s="122"/>
      <c r="I24" s="278"/>
      <c r="J24" s="278"/>
      <c r="K24" s="120"/>
      <c r="L24" s="201"/>
      <c r="M24" s="201"/>
      <c r="N24" s="201"/>
      <c r="O24" s="124"/>
      <c r="P24" s="21"/>
      <c r="Q24" s="21"/>
      <c r="R24" s="21"/>
      <c r="S24" s="21"/>
      <c r="T24" s="18"/>
      <c r="U24" s="258"/>
      <c r="V24" s="258"/>
      <c r="W24" s="46"/>
      <c r="X24" s="115">
        <v>-10</v>
      </c>
      <c r="Y24" s="286">
        <f t="shared" ref="Y24:Z25" si="2">$X24</f>
        <v>-10</v>
      </c>
      <c r="Z24" s="286">
        <f t="shared" si="2"/>
        <v>-10</v>
      </c>
      <c r="AA24" s="94">
        <f>$X24</f>
        <v>-10</v>
      </c>
      <c r="AB24" s="17"/>
      <c r="AC24" s="17"/>
      <c r="AD24" s="17"/>
      <c r="AE24" s="149"/>
      <c r="AF24" s="149"/>
      <c r="AG24" s="149"/>
      <c r="AH24" s="149"/>
      <c r="AI24" s="150"/>
      <c r="AJ24" s="58" t="s">
        <v>93</v>
      </c>
    </row>
    <row r="25" spans="1:36" x14ac:dyDescent="0.2">
      <c r="A25" s="100" t="s">
        <v>92</v>
      </c>
      <c r="B25" s="19" t="s">
        <v>2</v>
      </c>
      <c r="C25" s="17"/>
      <c r="D25" s="119"/>
      <c r="E25" s="252"/>
      <c r="F25" s="252"/>
      <c r="G25" s="120"/>
      <c r="H25" s="122"/>
      <c r="I25" s="278"/>
      <c r="J25" s="278"/>
      <c r="K25" s="120"/>
      <c r="L25" s="201"/>
      <c r="M25" s="201"/>
      <c r="N25" s="201"/>
      <c r="O25" s="124"/>
      <c r="P25" s="21"/>
      <c r="Q25" s="21"/>
      <c r="R25" s="21"/>
      <c r="S25" s="21"/>
      <c r="T25" s="18"/>
      <c r="U25" s="258"/>
      <c r="V25" s="258"/>
      <c r="W25" s="46"/>
      <c r="X25" s="115">
        <v>20</v>
      </c>
      <c r="Y25" s="286">
        <f t="shared" si="2"/>
        <v>20</v>
      </c>
      <c r="Z25" s="286">
        <f t="shared" si="2"/>
        <v>20</v>
      </c>
      <c r="AA25" s="94">
        <f>$X25</f>
        <v>20</v>
      </c>
      <c r="AB25" s="17"/>
      <c r="AC25" s="17"/>
      <c r="AD25" s="17"/>
      <c r="AE25" s="149"/>
      <c r="AF25" s="149"/>
      <c r="AG25" s="149"/>
      <c r="AH25" s="149"/>
      <c r="AI25" s="149"/>
      <c r="AJ25" s="58" t="s">
        <v>94</v>
      </c>
    </row>
    <row r="26" spans="1:36" ht="13.5" thickBot="1" x14ac:dyDescent="0.25">
      <c r="A26" s="327" t="s">
        <v>150</v>
      </c>
      <c r="B26" s="90"/>
      <c r="C26" s="197"/>
      <c r="D26" s="121"/>
      <c r="E26" s="197"/>
      <c r="F26" s="197"/>
      <c r="G26" s="73"/>
      <c r="H26" s="121"/>
      <c r="I26" s="197"/>
      <c r="J26" s="197"/>
      <c r="K26" s="123"/>
      <c r="L26" s="197"/>
      <c r="M26" s="197"/>
      <c r="N26" s="197"/>
      <c r="O26" s="123"/>
      <c r="P26" s="68"/>
      <c r="Q26" s="68"/>
      <c r="R26" s="68"/>
      <c r="S26" s="68"/>
      <c r="T26" s="126"/>
      <c r="U26" s="68"/>
      <c r="V26" s="68"/>
      <c r="W26" s="123"/>
      <c r="X26" s="126"/>
      <c r="Y26" s="68"/>
      <c r="Z26" s="68"/>
      <c r="AA26" s="123"/>
      <c r="AB26" s="72"/>
      <c r="AC26" s="72"/>
      <c r="AD26" s="72"/>
      <c r="AE26" s="72"/>
      <c r="AF26" s="72"/>
      <c r="AG26" s="72"/>
      <c r="AH26" s="72"/>
      <c r="AI26" s="72"/>
      <c r="AJ26" s="44"/>
    </row>
    <row r="27" spans="1:36" x14ac:dyDescent="0.2">
      <c r="A27" s="151"/>
      <c r="B27" s="17"/>
      <c r="C27" s="17"/>
      <c r="D27" s="17"/>
      <c r="E27" s="17"/>
      <c r="F27" s="17"/>
      <c r="G27" s="17"/>
      <c r="H27" s="17"/>
      <c r="I27" s="17"/>
      <c r="J27" s="17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J27" s="47"/>
    </row>
    <row r="28" spans="1:36" ht="13.5" thickBot="1" x14ac:dyDescent="0.25">
      <c r="B28" s="17"/>
      <c r="C28" s="17"/>
      <c r="D28" s="17"/>
      <c r="E28" s="17"/>
      <c r="F28" s="17"/>
      <c r="G28" s="17"/>
      <c r="H28" s="17"/>
      <c r="I28" s="17"/>
      <c r="J28" s="17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17"/>
      <c r="AC28" s="17"/>
      <c r="AD28" s="17"/>
      <c r="AE28" s="17"/>
      <c r="AF28" s="17"/>
      <c r="AG28" s="17"/>
      <c r="AH28" s="17"/>
      <c r="AI28" s="17"/>
    </row>
    <row r="29" spans="1:36" ht="13.5" thickBot="1" x14ac:dyDescent="0.25">
      <c r="A29" s="8" t="s">
        <v>18</v>
      </c>
      <c r="B29" s="24"/>
      <c r="C29" s="10"/>
      <c r="D29" s="309" t="s">
        <v>35</v>
      </c>
      <c r="E29" s="310"/>
      <c r="F29" s="310"/>
      <c r="G29" s="321"/>
      <c r="H29" s="321"/>
      <c r="I29" s="321"/>
      <c r="J29" s="321"/>
      <c r="K29" s="321"/>
      <c r="L29" s="321"/>
      <c r="M29" s="321"/>
      <c r="N29" s="321"/>
      <c r="O29" s="313"/>
      <c r="P29" s="309" t="s">
        <v>38</v>
      </c>
      <c r="Q29" s="310"/>
      <c r="R29" s="310"/>
      <c r="S29" s="321"/>
      <c r="T29" s="321"/>
      <c r="U29" s="321"/>
      <c r="V29" s="321"/>
      <c r="W29" s="321"/>
      <c r="X29" s="321"/>
      <c r="Y29" s="321"/>
      <c r="Z29" s="321"/>
      <c r="AA29" s="313"/>
      <c r="AB29" s="10"/>
      <c r="AC29" s="10"/>
      <c r="AD29" s="10"/>
      <c r="AE29" s="10"/>
      <c r="AF29" s="10"/>
      <c r="AG29" s="10"/>
      <c r="AH29" s="10"/>
      <c r="AI29" s="10"/>
      <c r="AJ29" s="12" t="s">
        <v>0</v>
      </c>
    </row>
    <row r="30" spans="1:36" x14ac:dyDescent="0.2">
      <c r="A30" s="25"/>
      <c r="B30" s="19"/>
      <c r="C30" s="17"/>
      <c r="D30" s="314" t="s">
        <v>36</v>
      </c>
      <c r="E30" s="315"/>
      <c r="F30" s="315"/>
      <c r="G30" s="316"/>
      <c r="H30" s="314" t="s">
        <v>37</v>
      </c>
      <c r="I30" s="315"/>
      <c r="J30" s="315"/>
      <c r="K30" s="316"/>
      <c r="L30" s="314" t="s">
        <v>74</v>
      </c>
      <c r="M30" s="315"/>
      <c r="N30" s="315"/>
      <c r="O30" s="316"/>
      <c r="P30" s="15"/>
      <c r="Q30" s="292"/>
      <c r="R30" s="292"/>
      <c r="S30" s="16"/>
      <c r="T30" s="245"/>
      <c r="U30" s="71"/>
      <c r="V30" s="71"/>
      <c r="W30" s="52"/>
      <c r="X30" s="245"/>
      <c r="Y30" s="71"/>
      <c r="Z30" s="71"/>
      <c r="AA30" s="52"/>
      <c r="AB30" s="17"/>
      <c r="AC30" s="17"/>
      <c r="AD30" s="17"/>
      <c r="AE30" s="17"/>
      <c r="AF30" s="17"/>
      <c r="AG30" s="17"/>
      <c r="AH30" s="17"/>
      <c r="AI30" s="17"/>
      <c r="AJ30" s="84"/>
    </row>
    <row r="31" spans="1:36" x14ac:dyDescent="0.2">
      <c r="A31" s="25"/>
      <c r="B31" s="19"/>
      <c r="C31" s="17"/>
      <c r="D31" s="111" t="s">
        <v>109</v>
      </c>
      <c r="E31" s="248" t="s">
        <v>110</v>
      </c>
      <c r="F31" s="248" t="s">
        <v>146</v>
      </c>
      <c r="G31" s="213" t="s">
        <v>147</v>
      </c>
      <c r="H31" s="111" t="s">
        <v>109</v>
      </c>
      <c r="I31" s="248" t="s">
        <v>110</v>
      </c>
      <c r="J31" s="248" t="s">
        <v>146</v>
      </c>
      <c r="K31" s="213" t="s">
        <v>147</v>
      </c>
      <c r="L31" s="111" t="s">
        <v>109</v>
      </c>
      <c r="M31" s="248" t="s">
        <v>110</v>
      </c>
      <c r="N31" s="248" t="s">
        <v>146</v>
      </c>
      <c r="O31" s="213" t="s">
        <v>147</v>
      </c>
      <c r="P31" s="16"/>
      <c r="Q31" s="16"/>
      <c r="R31" s="16"/>
      <c r="S31" s="16"/>
      <c r="T31" s="111" t="s">
        <v>109</v>
      </c>
      <c r="U31" s="248" t="s">
        <v>110</v>
      </c>
      <c r="V31" s="248" t="s">
        <v>146</v>
      </c>
      <c r="W31" s="213" t="s">
        <v>147</v>
      </c>
      <c r="X31" s="111" t="s">
        <v>109</v>
      </c>
      <c r="Y31" s="248" t="s">
        <v>110</v>
      </c>
      <c r="Z31" s="248" t="s">
        <v>146</v>
      </c>
      <c r="AA31" s="213" t="s">
        <v>147</v>
      </c>
      <c r="AB31" s="17"/>
      <c r="AC31" s="17"/>
      <c r="AD31" s="17"/>
      <c r="AE31" s="17"/>
      <c r="AF31" s="17"/>
      <c r="AG31" s="17"/>
      <c r="AH31" s="17"/>
      <c r="AI31" s="17"/>
      <c r="AJ31" s="84"/>
    </row>
    <row r="32" spans="1:36" ht="15.75" x14ac:dyDescent="0.3">
      <c r="A32" s="18" t="s">
        <v>44</v>
      </c>
      <c r="B32" s="19" t="s">
        <v>135</v>
      </c>
      <c r="C32" s="17"/>
      <c r="D32" s="33">
        <f>(10^12)*(10^-3)*(D5/15)*10^(D10/10)</f>
        <v>0.27107532491136127</v>
      </c>
      <c r="E32" s="253">
        <f t="shared" ref="E32:F32" si="3">(10^12)*(10^-3)*(E5/15)*10^(E10/10)</f>
        <v>0.27107532491136127</v>
      </c>
      <c r="F32" s="253">
        <f t="shared" si="3"/>
        <v>0.27107532491136127</v>
      </c>
      <c r="G32" s="128">
        <f>(10^12)*(10^-3)*(G5/15)*10^(G10/10)</f>
        <v>0.27107532491136127</v>
      </c>
      <c r="H32" s="127">
        <f>(10^12)*(10^-3)*(D5/15)*10^((D10+H11)/10)</f>
        <v>1.0791703060733173</v>
      </c>
      <c r="I32" s="279">
        <f t="shared" ref="I32:J32" si="4">(10^12)*(10^-3)*(E5/15)*10^((E10+I11)/10)</f>
        <v>1.0791703060733173</v>
      </c>
      <c r="J32" s="279">
        <f t="shared" si="4"/>
        <v>1.0791703060733173</v>
      </c>
      <c r="K32" s="96">
        <f>(10^12)*(10^-3)*(G5/15)*10^((G10+K11)/10)</f>
        <v>1.0791703060733173</v>
      </c>
      <c r="L32" s="33">
        <f>(10^12)*(10^-3)*(D5/15)*10^((D10+L11)/10)</f>
        <v>1.3585949219693918</v>
      </c>
      <c r="M32" s="253">
        <f t="shared" ref="M32:N32" si="5">(10^12)*(10^-3)*(E5/15)*10^((E10+M11)/10)</f>
        <v>1.3585949219693918</v>
      </c>
      <c r="N32" s="253">
        <f t="shared" si="5"/>
        <v>1.3585949219693918</v>
      </c>
      <c r="O32" s="128">
        <f>(10^12)*(10^-3)*(G5/15)*10^((G10+O11)/10)</f>
        <v>1.3585949219693918</v>
      </c>
      <c r="P32" s="127"/>
      <c r="Q32" s="279"/>
      <c r="R32" s="279"/>
      <c r="S32" s="26"/>
      <c r="T32" s="127"/>
      <c r="U32" s="279"/>
      <c r="V32" s="279"/>
      <c r="W32" s="96"/>
      <c r="X32" s="127"/>
      <c r="Y32" s="279"/>
      <c r="Z32" s="279"/>
      <c r="AA32" s="96"/>
      <c r="AB32" s="26"/>
      <c r="AC32" s="26"/>
      <c r="AD32" s="26"/>
      <c r="AE32" s="26"/>
      <c r="AF32" s="26"/>
      <c r="AG32" s="26"/>
      <c r="AH32" s="26"/>
      <c r="AI32" s="26"/>
      <c r="AJ32" s="20" t="s">
        <v>67</v>
      </c>
    </row>
    <row r="33" spans="1:39" x14ac:dyDescent="0.2">
      <c r="A33" s="154" t="s">
        <v>111</v>
      </c>
      <c r="B33" s="19" t="s">
        <v>2</v>
      </c>
      <c r="C33" s="17"/>
      <c r="D33" s="152"/>
      <c r="E33" s="254"/>
      <c r="F33" s="254"/>
      <c r="G33" s="153"/>
      <c r="H33" s="116">
        <f>10*LOG(H32/(D32+L32))</f>
        <v>-1.7900974965256755</v>
      </c>
      <c r="I33" s="256">
        <f t="shared" ref="I33:J33" si="6">10*LOG(I32/(E32+M32))</f>
        <v>-1.7900974965256755</v>
      </c>
      <c r="J33" s="256">
        <f t="shared" si="6"/>
        <v>-1.7900974965256755</v>
      </c>
      <c r="K33" s="94">
        <f>10*LOG(K32/(G32+O32))</f>
        <v>-1.7900974965256755</v>
      </c>
      <c r="L33" s="38">
        <f>10*LOG(L32/(D32+H32))</f>
        <v>2.6772062913053944E-2</v>
      </c>
      <c r="M33" s="267">
        <f t="shared" ref="M33:N33" si="7">10*LOG(M32/(E32+I32))</f>
        <v>2.6772062913053944E-2</v>
      </c>
      <c r="N33" s="267">
        <f t="shared" si="7"/>
        <v>2.6772062913053944E-2</v>
      </c>
      <c r="O33" s="108">
        <f>10*LOG(O32/(G32+K32))</f>
        <v>2.6772062913053944E-2</v>
      </c>
      <c r="P33" s="127"/>
      <c r="Q33" s="279"/>
      <c r="R33" s="279"/>
      <c r="S33" s="26"/>
      <c r="T33" s="127"/>
      <c r="U33" s="279"/>
      <c r="V33" s="279"/>
      <c r="W33" s="96"/>
      <c r="X33" s="127"/>
      <c r="Y33" s="279"/>
      <c r="Z33" s="279"/>
      <c r="AA33" s="96"/>
      <c r="AB33" s="26"/>
      <c r="AC33" s="26"/>
      <c r="AD33" s="26"/>
      <c r="AE33" s="26"/>
      <c r="AF33" s="26"/>
      <c r="AG33" s="26"/>
      <c r="AH33" s="26"/>
      <c r="AI33" s="26"/>
      <c r="AJ33" s="84"/>
    </row>
    <row r="34" spans="1:39" ht="15.75" x14ac:dyDescent="0.3">
      <c r="A34" s="154" t="s">
        <v>43</v>
      </c>
      <c r="B34" s="19" t="s">
        <v>135</v>
      </c>
      <c r="C34" s="17"/>
      <c r="D34" s="33">
        <f>(10^12)*(10^-3)*(D5/T17)*(1/(T16*12))*10^(IF($D12=0,IF($D13=0,((-T15+T18+T22)/10),((-T15+T18+T20+T22)/10)),IF($D13=0,((-T15+T19+T23)/10),((-T15+T19+T21+T23)/10))))</f>
        <v>6.7807044996243945E-2</v>
      </c>
      <c r="E34" s="253">
        <f>(10^12)*(10^-3)*(E5/U17)*(1/(U16*12))*10^(IF($D12=0,IF($D13=0,((-U15+U18+U22)/10),((-U15+U18+U20+U22)/10)),IF($D13=0,((-U15+U19+U23)/10),((-U15+U19+U21+U23)/10))))</f>
        <v>6.7807044996243945E-2</v>
      </c>
      <c r="F34" s="253">
        <f>(10^12)*(10^-3)*(F5/V17)*(1/(V16*12))*10^(IF($D12=0,IF($D13=0,((-V15+V18+V22)/10),((-V15+V18+V20+V22)/10)),IF($D13=0,((-V15+V19+V23)/10),((-V15+V19+V21+V23)/10))))</f>
        <v>6.7807044996243945E-2</v>
      </c>
      <c r="G34" s="128">
        <f>(10^12)*(10^-3)*(G5/W17)*(1/(W16*12))*10^(IF($D12=0,IF($D13=0,((-W15+W18+W22)/10),((-W15+W18+W20+W22)/10)),IF($D13=0,((-W15+W19+W23)/10),((-W15+W19+W21+W23)/10))))</f>
        <v>6.7807044996243945E-2</v>
      </c>
      <c r="H34" s="38"/>
      <c r="I34" s="267"/>
      <c r="J34" s="267"/>
      <c r="K34" s="108"/>
      <c r="L34" s="38"/>
      <c r="M34" s="267"/>
      <c r="N34" s="267"/>
      <c r="O34" s="108"/>
      <c r="P34" s="175"/>
      <c r="Q34" s="293"/>
      <c r="R34" s="293"/>
      <c r="S34" s="112"/>
      <c r="T34" s="38"/>
      <c r="U34" s="267"/>
      <c r="V34" s="267"/>
      <c r="W34" s="108"/>
      <c r="X34" s="38"/>
      <c r="Y34" s="267"/>
      <c r="Z34" s="267"/>
      <c r="AA34" s="108"/>
      <c r="AB34" s="21"/>
      <c r="AC34" s="21"/>
      <c r="AD34" s="21"/>
      <c r="AE34" s="21"/>
      <c r="AF34" s="21"/>
      <c r="AG34" s="21"/>
      <c r="AH34" s="21"/>
      <c r="AI34" s="21"/>
      <c r="AJ34" s="50" t="s">
        <v>118</v>
      </c>
    </row>
    <row r="35" spans="1:39" x14ac:dyDescent="0.2">
      <c r="A35" s="154" t="s">
        <v>112</v>
      </c>
      <c r="B35" s="19" t="s">
        <v>2</v>
      </c>
      <c r="C35" s="17"/>
      <c r="D35" s="70"/>
      <c r="E35" s="250"/>
      <c r="F35" s="250"/>
      <c r="G35" s="19"/>
      <c r="H35" s="38">
        <f>10*LOG(H32/(D32+D34+L32))</f>
        <v>-1.9671398619418894</v>
      </c>
      <c r="I35" s="267">
        <f t="shared" ref="I35:J35" si="8">10*LOG(I32/(E32+E34+M32))</f>
        <v>-1.9671398619418894</v>
      </c>
      <c r="J35" s="267">
        <f t="shared" si="8"/>
        <v>-1.9671398619418894</v>
      </c>
      <c r="K35" s="108">
        <f>10*LOG(K32/(G32+G34+O32))</f>
        <v>-1.9671398619418894</v>
      </c>
      <c r="L35" s="38">
        <f>10*LOG(L32/(D32+D34+H32))</f>
        <v>-0.18602376762677847</v>
      </c>
      <c r="M35" s="267">
        <f t="shared" ref="M35:N35" si="9">10*LOG(M32/(E32+E34+I32))</f>
        <v>-0.18602376762677847</v>
      </c>
      <c r="N35" s="267">
        <f t="shared" si="9"/>
        <v>-0.18602376762677847</v>
      </c>
      <c r="O35" s="108">
        <f>10*LOG(O32/(G32+G34+K32))</f>
        <v>-0.18602376762677847</v>
      </c>
      <c r="P35" s="114"/>
      <c r="Q35" s="294"/>
      <c r="R35" s="294"/>
      <c r="S35" s="112"/>
      <c r="T35" s="38"/>
      <c r="U35" s="267"/>
      <c r="V35" s="267"/>
      <c r="W35" s="108"/>
      <c r="X35" s="38"/>
      <c r="Y35" s="267"/>
      <c r="Z35" s="267"/>
      <c r="AA35" s="108"/>
      <c r="AB35" s="21"/>
      <c r="AC35" s="21"/>
      <c r="AD35" s="21"/>
      <c r="AE35" s="21"/>
      <c r="AF35" s="21"/>
      <c r="AG35" s="21"/>
      <c r="AH35" s="21"/>
      <c r="AI35" s="21"/>
      <c r="AJ35" s="20" t="s">
        <v>70</v>
      </c>
    </row>
    <row r="36" spans="1:39" ht="15.75" x14ac:dyDescent="0.3">
      <c r="A36" s="154" t="s">
        <v>69</v>
      </c>
      <c r="B36" s="81" t="s">
        <v>136</v>
      </c>
      <c r="C36" s="23"/>
      <c r="D36" s="63"/>
      <c r="E36" s="255"/>
      <c r="F36" s="255"/>
      <c r="G36" s="81"/>
      <c r="H36" s="38">
        <f>D10+H11+10*LOG(D5/15)</f>
        <v>-89.669100130080565</v>
      </c>
      <c r="I36" s="267">
        <f t="shared" ref="I36:J36" si="10">E10+I11+10*LOG(E5/15)</f>
        <v>-89.669100130080565</v>
      </c>
      <c r="J36" s="267">
        <f t="shared" si="10"/>
        <v>-89.669100130080565</v>
      </c>
      <c r="K36" s="108">
        <f>G10+K11+10*LOG(G5/15)</f>
        <v>-89.669100130080565</v>
      </c>
      <c r="L36" s="38">
        <f>D10+L11+10*LOG(D5/15)</f>
        <v>-88.669100130080565</v>
      </c>
      <c r="M36" s="267">
        <f t="shared" ref="M36:N36" si="11">E10+M11+10*LOG(E5/15)</f>
        <v>-88.669100130080565</v>
      </c>
      <c r="N36" s="267">
        <f t="shared" si="11"/>
        <v>-88.669100130080565</v>
      </c>
      <c r="O36" s="108">
        <f>G10+O11+10*LOG(G5/15)</f>
        <v>-88.669100130080565</v>
      </c>
      <c r="P36" s="38"/>
      <c r="Q36" s="267"/>
      <c r="R36" s="267"/>
      <c r="S36" s="22"/>
      <c r="T36" s="38"/>
      <c r="U36" s="267"/>
      <c r="V36" s="267"/>
      <c r="W36" s="108"/>
      <c r="X36" s="38"/>
      <c r="Y36" s="267"/>
      <c r="Z36" s="267"/>
      <c r="AA36" s="108"/>
      <c r="AB36" s="23"/>
      <c r="AC36" s="23"/>
      <c r="AD36" s="23"/>
      <c r="AE36" s="23"/>
      <c r="AF36" s="23"/>
      <c r="AG36" s="23"/>
      <c r="AH36" s="23"/>
      <c r="AI36" s="23"/>
      <c r="AJ36" s="155" t="s">
        <v>71</v>
      </c>
      <c r="AL36"/>
      <c r="AM36"/>
    </row>
    <row r="37" spans="1:39" x14ac:dyDescent="0.2">
      <c r="A37" s="64" t="s">
        <v>137</v>
      </c>
      <c r="B37" s="19" t="s">
        <v>138</v>
      </c>
      <c r="C37" s="17"/>
      <c r="D37" s="116">
        <f>10*LOG((D32+H32+L32)*10^-9)+10*LOG(MAX(D6,12*D9*D7/D5))</f>
        <v>-56.684913759503019</v>
      </c>
      <c r="E37" s="256">
        <f t="shared" ref="E37:F37" si="12">10*LOG((E32+I32+M32)*10^-9)+10*LOG(MAX(E6,12*E9*E7/E5))</f>
        <v>-56.684913759503019</v>
      </c>
      <c r="F37" s="256">
        <f t="shared" si="12"/>
        <v>-56.684913759503019</v>
      </c>
      <c r="G37" s="94">
        <f>10*LOG((G32+K32+O32)*10^-9)+10*LOG(MAX(G6,12*G9*G7/G5))</f>
        <v>-56.684913759503019</v>
      </c>
      <c r="H37" s="38"/>
      <c r="I37" s="267"/>
      <c r="J37" s="267"/>
      <c r="K37" s="108"/>
      <c r="L37" s="38"/>
      <c r="M37" s="267"/>
      <c r="N37" s="267"/>
      <c r="O37" s="108"/>
      <c r="P37" s="38"/>
      <c r="Q37" s="267"/>
      <c r="R37" s="267"/>
      <c r="S37" s="22"/>
      <c r="T37" s="38"/>
      <c r="U37" s="267"/>
      <c r="V37" s="267"/>
      <c r="W37" s="108"/>
      <c r="X37" s="38"/>
      <c r="Y37" s="267"/>
      <c r="Z37" s="267"/>
      <c r="AA37" s="108"/>
      <c r="AB37" s="23"/>
      <c r="AC37" s="23"/>
      <c r="AD37" s="23"/>
      <c r="AE37" s="23"/>
      <c r="AF37" s="23"/>
      <c r="AG37" s="23"/>
      <c r="AH37" s="23"/>
      <c r="AI37" s="23"/>
      <c r="AJ37" s="50" t="s">
        <v>42</v>
      </c>
      <c r="AL37"/>
      <c r="AM37"/>
    </row>
    <row r="38" spans="1:39" x14ac:dyDescent="0.2">
      <c r="A38" s="97" t="s">
        <v>87</v>
      </c>
      <c r="B38" s="98" t="s">
        <v>2</v>
      </c>
      <c r="C38" s="198"/>
      <c r="D38" s="63"/>
      <c r="E38" s="255"/>
      <c r="F38" s="255"/>
      <c r="G38" s="81"/>
      <c r="H38" s="38"/>
      <c r="I38" s="267"/>
      <c r="J38" s="267"/>
      <c r="K38" s="108"/>
      <c r="L38" s="38"/>
      <c r="M38" s="267"/>
      <c r="N38" s="267"/>
      <c r="O38" s="108"/>
      <c r="P38" s="38"/>
      <c r="Q38" s="267"/>
      <c r="R38" s="267"/>
      <c r="S38" s="22"/>
      <c r="T38" s="129">
        <f>(T18-T19)/2</f>
        <v>-6.3999999999999986</v>
      </c>
      <c r="U38" s="281">
        <f t="shared" ref="U38:V38" si="13">(U18-U19)/2</f>
        <v>-6.3999999999999986</v>
      </c>
      <c r="V38" s="281">
        <f t="shared" si="13"/>
        <v>-6.3999999999999986</v>
      </c>
      <c r="W38" s="130">
        <f>(W18-W19)/2</f>
        <v>-6.3999999999999986</v>
      </c>
      <c r="X38" s="129"/>
      <c r="Y38" s="281"/>
      <c r="Z38" s="281"/>
      <c r="AA38" s="130"/>
      <c r="AB38" s="23"/>
      <c r="AC38" s="23"/>
      <c r="AD38" s="23"/>
      <c r="AE38" s="23"/>
      <c r="AF38" s="23"/>
      <c r="AG38" s="23"/>
      <c r="AH38" s="23"/>
      <c r="AI38" s="23"/>
      <c r="AJ38" s="235" t="s">
        <v>127</v>
      </c>
      <c r="AL38"/>
      <c r="AM38"/>
    </row>
    <row r="39" spans="1:39" x14ac:dyDescent="0.2">
      <c r="A39" s="18" t="s">
        <v>95</v>
      </c>
      <c r="B39" s="19" t="s">
        <v>2</v>
      </c>
      <c r="C39" s="17"/>
      <c r="D39" s="63"/>
      <c r="E39" s="255"/>
      <c r="F39" s="255"/>
      <c r="G39" s="81"/>
      <c r="H39" s="38"/>
      <c r="I39" s="267"/>
      <c r="J39" s="267"/>
      <c r="K39" s="108"/>
      <c r="L39" s="38"/>
      <c r="M39" s="267"/>
      <c r="N39" s="267"/>
      <c r="O39" s="108"/>
      <c r="P39" s="38"/>
      <c r="Q39" s="267"/>
      <c r="R39" s="267"/>
      <c r="S39" s="22"/>
      <c r="T39" s="129"/>
      <c r="U39" s="281"/>
      <c r="V39" s="281"/>
      <c r="W39" s="130"/>
      <c r="X39" s="116">
        <f>(X24+X25)/2</f>
        <v>5</v>
      </c>
      <c r="Y39" s="256">
        <f t="shared" ref="Y39:Z39" si="14">(Y24+Y25)/2</f>
        <v>5</v>
      </c>
      <c r="Z39" s="256">
        <f t="shared" si="14"/>
        <v>5</v>
      </c>
      <c r="AA39" s="94">
        <f>(AA24+AA25)/2</f>
        <v>5</v>
      </c>
      <c r="AB39" s="23"/>
      <c r="AC39" s="23"/>
      <c r="AD39" s="23"/>
      <c r="AE39" s="23"/>
      <c r="AF39" s="23"/>
      <c r="AG39" s="23"/>
      <c r="AH39" s="23"/>
      <c r="AI39" s="23"/>
      <c r="AJ39" s="50" t="s">
        <v>97</v>
      </c>
      <c r="AL39"/>
      <c r="AM39"/>
    </row>
    <row r="40" spans="1:39" x14ac:dyDescent="0.2">
      <c r="A40" s="100" t="s">
        <v>90</v>
      </c>
      <c r="B40" s="81" t="s">
        <v>30</v>
      </c>
      <c r="C40" s="23"/>
      <c r="D40" s="63"/>
      <c r="E40" s="255"/>
      <c r="F40" s="255"/>
      <c r="G40" s="81"/>
      <c r="H40" s="38">
        <f>H36+(IF($D12=0,0,T38))+X39</f>
        <v>-84.669100130080565</v>
      </c>
      <c r="I40" s="267">
        <f>I36+(IF($D12=0,0,U38))+Y39</f>
        <v>-84.669100130080565</v>
      </c>
      <c r="J40" s="267">
        <f>J36+(IF($D12=0,0,V38))+Z39</f>
        <v>-84.669100130080565</v>
      </c>
      <c r="K40" s="108">
        <f>K36+(IF($D12=0,0,W38))+AA39</f>
        <v>-84.669100130080565</v>
      </c>
      <c r="L40" s="38">
        <f>L36+(IF($D12=0,0,T38))+X39</f>
        <v>-83.669100130080565</v>
      </c>
      <c r="M40" s="267">
        <f>M36+(IF($D12=0,0,U38))+Y39</f>
        <v>-83.669100130080565</v>
      </c>
      <c r="N40" s="267">
        <f>N36+(IF($D12=0,0,V38))+Z39</f>
        <v>-83.669100130080565</v>
      </c>
      <c r="O40" s="108">
        <f>O36+(IF($D12=0,0,W38))+AA39</f>
        <v>-83.669100130080565</v>
      </c>
      <c r="P40" s="38"/>
      <c r="Q40" s="267"/>
      <c r="R40" s="267"/>
      <c r="S40" s="22"/>
      <c r="T40" s="38"/>
      <c r="U40" s="267"/>
      <c r="V40" s="267"/>
      <c r="W40" s="108"/>
      <c r="X40" s="38"/>
      <c r="Y40" s="267"/>
      <c r="Z40" s="267"/>
      <c r="AA40" s="108"/>
      <c r="AB40" s="23"/>
      <c r="AC40" s="23"/>
      <c r="AD40" s="23"/>
      <c r="AE40" s="23"/>
      <c r="AF40" s="23"/>
      <c r="AG40" s="23"/>
      <c r="AH40" s="23"/>
      <c r="AI40" s="23"/>
      <c r="AJ40" s="50" t="s">
        <v>101</v>
      </c>
      <c r="AL40"/>
      <c r="AM40"/>
    </row>
    <row r="41" spans="1:39" ht="13.5" thickBot="1" x14ac:dyDescent="0.25">
      <c r="A41" s="179" t="s">
        <v>117</v>
      </c>
      <c r="B41" s="104" t="s">
        <v>2</v>
      </c>
      <c r="C41" s="65"/>
      <c r="D41" s="161"/>
      <c r="E41" s="72"/>
      <c r="F41" s="72"/>
      <c r="G41" s="60"/>
      <c r="H41" s="161"/>
      <c r="I41" s="72"/>
      <c r="J41" s="72"/>
      <c r="K41" s="60"/>
      <c r="L41" s="48">
        <f>L40-H40-$C14</f>
        <v>16</v>
      </c>
      <c r="M41" s="69">
        <f t="shared" ref="M41:N41" si="15">M40-I40-$C14</f>
        <v>16</v>
      </c>
      <c r="N41" s="69">
        <f t="shared" si="15"/>
        <v>16</v>
      </c>
      <c r="O41" s="109">
        <f>O40-K40-$C14</f>
        <v>16</v>
      </c>
      <c r="P41" s="48"/>
      <c r="Q41" s="69"/>
      <c r="R41" s="69"/>
      <c r="S41" s="69"/>
      <c r="T41" s="48"/>
      <c r="U41" s="69"/>
      <c r="V41" s="69"/>
      <c r="W41" s="109"/>
      <c r="X41" s="48"/>
      <c r="Y41" s="69"/>
      <c r="Z41" s="69"/>
      <c r="AA41" s="109"/>
      <c r="AB41" s="65"/>
      <c r="AC41" s="65"/>
      <c r="AD41" s="65"/>
      <c r="AE41" s="65"/>
      <c r="AF41" s="65"/>
      <c r="AG41" s="65"/>
      <c r="AH41" s="65"/>
      <c r="AI41" s="65"/>
      <c r="AJ41" s="187" t="s">
        <v>119</v>
      </c>
      <c r="AL41"/>
      <c r="AM41"/>
    </row>
    <row r="42" spans="1:39" x14ac:dyDescent="0.2">
      <c r="A42" s="180"/>
      <c r="B42" s="23"/>
      <c r="C42" s="23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3"/>
      <c r="AC42" s="23"/>
      <c r="AD42" s="23"/>
      <c r="AE42" s="23"/>
      <c r="AF42" s="23"/>
      <c r="AG42" s="23"/>
      <c r="AH42" s="23"/>
      <c r="AI42" s="23"/>
      <c r="AL42"/>
      <c r="AM42"/>
    </row>
    <row r="43" spans="1:39" ht="13.5" thickBot="1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17"/>
      <c r="AC43" s="17"/>
      <c r="AD43" s="17"/>
      <c r="AE43" s="17"/>
      <c r="AF43" s="17"/>
      <c r="AG43" s="17"/>
      <c r="AH43" s="17"/>
      <c r="AI43" s="17"/>
    </row>
    <row r="44" spans="1:39" ht="13.5" thickBot="1" x14ac:dyDescent="0.25">
      <c r="A44" s="8" t="s">
        <v>19</v>
      </c>
      <c r="B44" s="24"/>
      <c r="C44" s="10"/>
      <c r="D44" s="317" t="s">
        <v>35</v>
      </c>
      <c r="E44" s="318"/>
      <c r="F44" s="318"/>
      <c r="G44" s="318"/>
      <c r="H44" s="319"/>
      <c r="I44" s="319"/>
      <c r="J44" s="319"/>
      <c r="K44" s="319"/>
      <c r="L44" s="319"/>
      <c r="M44" s="319"/>
      <c r="N44" s="319"/>
      <c r="O44" s="313"/>
      <c r="P44" s="320" t="s">
        <v>38</v>
      </c>
      <c r="Q44" s="319"/>
      <c r="R44" s="319"/>
      <c r="S44" s="321"/>
      <c r="T44" s="321"/>
      <c r="U44" s="321"/>
      <c r="V44" s="321"/>
      <c r="W44" s="321"/>
      <c r="X44" s="321"/>
      <c r="Y44" s="321"/>
      <c r="Z44" s="321"/>
      <c r="AA44" s="313"/>
      <c r="AB44" s="177"/>
      <c r="AC44" s="11"/>
      <c r="AD44" s="11"/>
      <c r="AE44" s="11"/>
      <c r="AF44" s="11"/>
      <c r="AG44" s="11"/>
      <c r="AH44" s="11"/>
      <c r="AI44" s="9"/>
      <c r="AJ44" s="12" t="s">
        <v>0</v>
      </c>
    </row>
    <row r="45" spans="1:39" x14ac:dyDescent="0.2">
      <c r="A45" s="25"/>
      <c r="B45" s="19"/>
      <c r="C45" s="17"/>
      <c r="D45" s="314" t="s">
        <v>36</v>
      </c>
      <c r="E45" s="315"/>
      <c r="F45" s="315"/>
      <c r="G45" s="316"/>
      <c r="H45" s="314" t="s">
        <v>37</v>
      </c>
      <c r="I45" s="315"/>
      <c r="J45" s="315"/>
      <c r="K45" s="316"/>
      <c r="L45" s="314" t="s">
        <v>74</v>
      </c>
      <c r="M45" s="315"/>
      <c r="N45" s="315"/>
      <c r="O45" s="316"/>
      <c r="P45" s="208"/>
      <c r="Q45" s="283"/>
      <c r="R45" s="283"/>
      <c r="S45" s="209"/>
      <c r="T45" s="208"/>
      <c r="U45" s="283"/>
      <c r="V45" s="283"/>
      <c r="W45" s="209"/>
      <c r="X45" s="208"/>
      <c r="Y45" s="283"/>
      <c r="Z45" s="283"/>
      <c r="AA45" s="209"/>
      <c r="AB45" s="18"/>
      <c r="AC45" s="258"/>
      <c r="AD45" s="258"/>
      <c r="AI45" s="46"/>
      <c r="AJ45" s="84"/>
    </row>
    <row r="46" spans="1:39" x14ac:dyDescent="0.2">
      <c r="A46" s="25"/>
      <c r="B46" s="19"/>
      <c r="C46" s="17"/>
      <c r="D46" s="111" t="s">
        <v>109</v>
      </c>
      <c r="E46" s="248" t="s">
        <v>110</v>
      </c>
      <c r="F46" s="248" t="s">
        <v>146</v>
      </c>
      <c r="G46" s="213" t="s">
        <v>147</v>
      </c>
      <c r="H46" s="111" t="s">
        <v>109</v>
      </c>
      <c r="I46" s="248" t="s">
        <v>110</v>
      </c>
      <c r="J46" s="248" t="s">
        <v>146</v>
      </c>
      <c r="K46" s="213" t="s">
        <v>147</v>
      </c>
      <c r="L46" s="111" t="s">
        <v>109</v>
      </c>
      <c r="M46" s="248" t="s">
        <v>110</v>
      </c>
      <c r="N46" s="248" t="s">
        <v>146</v>
      </c>
      <c r="O46" s="213" t="s">
        <v>147</v>
      </c>
      <c r="P46" s="111" t="s">
        <v>109</v>
      </c>
      <c r="Q46" s="248" t="s">
        <v>110</v>
      </c>
      <c r="R46" s="248" t="s">
        <v>146</v>
      </c>
      <c r="S46" s="213" t="s">
        <v>147</v>
      </c>
      <c r="T46" s="111" t="s">
        <v>109</v>
      </c>
      <c r="U46" s="248" t="s">
        <v>110</v>
      </c>
      <c r="V46" s="248" t="s">
        <v>146</v>
      </c>
      <c r="W46" s="213" t="s">
        <v>147</v>
      </c>
      <c r="X46" s="111" t="s">
        <v>109</v>
      </c>
      <c r="Y46" s="248" t="s">
        <v>110</v>
      </c>
      <c r="Z46" s="248" t="s">
        <v>146</v>
      </c>
      <c r="AA46" s="213" t="s">
        <v>147</v>
      </c>
      <c r="AB46" s="18"/>
      <c r="AC46" s="258"/>
      <c r="AD46" s="258"/>
      <c r="AI46" s="46"/>
      <c r="AJ46" s="84"/>
    </row>
    <row r="47" spans="1:39" x14ac:dyDescent="0.2">
      <c r="A47" s="13" t="s">
        <v>113</v>
      </c>
      <c r="B47" s="83" t="s">
        <v>4</v>
      </c>
      <c r="C47" s="214"/>
      <c r="D47" s="136">
        <v>5.65</v>
      </c>
      <c r="E47" s="287">
        <f t="shared" ref="E47:F48" si="16">$D47</f>
        <v>5.65</v>
      </c>
      <c r="F47" s="287">
        <f t="shared" si="16"/>
        <v>5.65</v>
      </c>
      <c r="G47" s="108">
        <f>$D47</f>
        <v>5.65</v>
      </c>
      <c r="H47" s="18"/>
      <c r="I47" s="258"/>
      <c r="J47" s="258"/>
      <c r="K47" s="46"/>
      <c r="L47" s="18"/>
      <c r="M47" s="258"/>
      <c r="N47" s="258"/>
      <c r="O47" s="46"/>
      <c r="P47" s="70"/>
      <c r="Q47" s="250"/>
      <c r="R47" s="250"/>
      <c r="S47" s="19"/>
      <c r="T47" s="70"/>
      <c r="U47" s="250"/>
      <c r="V47" s="250"/>
      <c r="W47" s="19"/>
      <c r="X47" s="70"/>
      <c r="Y47" s="250"/>
      <c r="Z47" s="250"/>
      <c r="AA47" s="19"/>
      <c r="AB47" s="18"/>
      <c r="AC47" s="258"/>
      <c r="AD47" s="258"/>
      <c r="AI47" s="46"/>
      <c r="AJ47" s="242" t="s">
        <v>139</v>
      </c>
    </row>
    <row r="48" spans="1:39" ht="15.75" x14ac:dyDescent="0.3">
      <c r="A48" s="240" t="s">
        <v>105</v>
      </c>
      <c r="B48" s="83" t="s">
        <v>4</v>
      </c>
      <c r="C48" s="214"/>
      <c r="D48" s="136">
        <v>5.65</v>
      </c>
      <c r="E48" s="287">
        <f t="shared" si="16"/>
        <v>5.65</v>
      </c>
      <c r="F48" s="287">
        <f t="shared" si="16"/>
        <v>5.65</v>
      </c>
      <c r="G48" s="108">
        <f>$D48</f>
        <v>5.65</v>
      </c>
      <c r="H48" s="18"/>
      <c r="I48" s="258"/>
      <c r="J48" s="258"/>
      <c r="K48" s="46"/>
      <c r="L48" s="18"/>
      <c r="M48" s="291"/>
      <c r="N48" s="291"/>
      <c r="O48" s="46"/>
      <c r="P48" s="70"/>
      <c r="Q48" s="250"/>
      <c r="R48" s="250"/>
      <c r="S48" s="19"/>
      <c r="T48" s="70"/>
      <c r="U48" s="250"/>
      <c r="V48" s="250"/>
      <c r="W48" s="19"/>
      <c r="X48" s="70"/>
      <c r="Y48" s="250"/>
      <c r="Z48" s="250"/>
      <c r="AA48" s="19"/>
      <c r="AB48" s="18"/>
      <c r="AC48" s="258"/>
      <c r="AD48" s="258"/>
      <c r="AI48" s="46"/>
      <c r="AJ48" s="242" t="s">
        <v>139</v>
      </c>
    </row>
    <row r="49" spans="1:36" x14ac:dyDescent="0.2">
      <c r="A49" s="13" t="s">
        <v>114</v>
      </c>
      <c r="B49" s="83" t="s">
        <v>4</v>
      </c>
      <c r="C49" s="214"/>
      <c r="D49" s="18"/>
      <c r="E49" s="258"/>
      <c r="F49" s="258"/>
      <c r="G49" s="46"/>
      <c r="H49" s="136">
        <v>0.3</v>
      </c>
      <c r="I49" s="287">
        <f t="shared" ref="I49:J50" si="17">$H49</f>
        <v>0.3</v>
      </c>
      <c r="J49" s="287">
        <f t="shared" si="17"/>
        <v>0.3</v>
      </c>
      <c r="K49" s="108">
        <f>$H49</f>
        <v>0.3</v>
      </c>
      <c r="L49" s="136">
        <v>0.3</v>
      </c>
      <c r="M49" s="287">
        <f t="shared" ref="M49:N49" si="18">$L49</f>
        <v>0.3</v>
      </c>
      <c r="N49" s="287">
        <f t="shared" si="18"/>
        <v>0.3</v>
      </c>
      <c r="O49" s="108">
        <f>$L49</f>
        <v>0.3</v>
      </c>
      <c r="P49" s="70"/>
      <c r="Q49" s="250"/>
      <c r="R49" s="250"/>
      <c r="S49" s="19"/>
      <c r="T49" s="70"/>
      <c r="U49" s="250"/>
      <c r="V49" s="250"/>
      <c r="W49" s="19"/>
      <c r="X49" s="70"/>
      <c r="Y49" s="250"/>
      <c r="Z49" s="250"/>
      <c r="AA49" s="19"/>
      <c r="AB49" s="18"/>
      <c r="AC49" s="258"/>
      <c r="AD49" s="258"/>
      <c r="AI49" s="46"/>
      <c r="AJ49" s="43" t="s">
        <v>81</v>
      </c>
    </row>
    <row r="50" spans="1:36" ht="15.75" x14ac:dyDescent="0.3">
      <c r="A50" s="239" t="s">
        <v>106</v>
      </c>
      <c r="B50" s="210" t="s">
        <v>4</v>
      </c>
      <c r="C50" s="215"/>
      <c r="D50" s="18"/>
      <c r="E50" s="258"/>
      <c r="F50" s="258"/>
      <c r="G50" s="46"/>
      <c r="H50" s="136">
        <v>0.3</v>
      </c>
      <c r="I50" s="287">
        <f t="shared" si="17"/>
        <v>0.3</v>
      </c>
      <c r="J50" s="287">
        <f t="shared" si="17"/>
        <v>0.3</v>
      </c>
      <c r="K50" s="108">
        <f>$H50</f>
        <v>0.3</v>
      </c>
      <c r="L50" s="136">
        <v>0.3</v>
      </c>
      <c r="M50" s="287">
        <f t="shared" ref="M50:N50" si="19">$H50</f>
        <v>0.3</v>
      </c>
      <c r="N50" s="287">
        <f t="shared" si="19"/>
        <v>0.3</v>
      </c>
      <c r="O50" s="108">
        <f>$H50</f>
        <v>0.3</v>
      </c>
      <c r="P50" s="70"/>
      <c r="Q50" s="250"/>
      <c r="R50" s="250"/>
      <c r="S50" s="19"/>
      <c r="T50" s="70"/>
      <c r="U50" s="250"/>
      <c r="V50" s="250"/>
      <c r="W50" s="19"/>
      <c r="X50" s="70"/>
      <c r="Y50" s="250"/>
      <c r="Z50" s="250"/>
      <c r="AA50" s="19"/>
      <c r="AB50" s="18"/>
      <c r="AC50" s="258"/>
      <c r="AD50" s="258"/>
      <c r="AI50" s="46"/>
      <c r="AJ50" s="43" t="s">
        <v>81</v>
      </c>
    </row>
    <row r="51" spans="1:36" x14ac:dyDescent="0.2">
      <c r="A51" s="77" t="s">
        <v>39</v>
      </c>
      <c r="B51" s="83" t="s">
        <v>4</v>
      </c>
      <c r="C51" s="214"/>
      <c r="D51" s="176"/>
      <c r="E51" s="259"/>
      <c r="F51" s="259"/>
      <c r="G51" s="62"/>
      <c r="H51" s="176"/>
      <c r="I51" s="259"/>
      <c r="J51" s="259"/>
      <c r="K51" s="62"/>
      <c r="L51" s="176"/>
      <c r="M51" s="259"/>
      <c r="N51" s="259"/>
      <c r="O51" s="62"/>
      <c r="P51" s="172">
        <v>6</v>
      </c>
      <c r="Q51" s="297">
        <f t="shared" ref="Q51:R51" si="20">$P51</f>
        <v>6</v>
      </c>
      <c r="R51" s="297">
        <f t="shared" si="20"/>
        <v>6</v>
      </c>
      <c r="S51" s="62">
        <f>$P51</f>
        <v>6</v>
      </c>
      <c r="T51" s="176"/>
      <c r="U51" s="259"/>
      <c r="V51" s="259"/>
      <c r="W51" s="62"/>
      <c r="X51" s="176"/>
      <c r="Y51" s="259"/>
      <c r="Z51" s="259"/>
      <c r="AA51" s="62"/>
      <c r="AB51" s="176"/>
      <c r="AC51" s="259"/>
      <c r="AD51" s="259"/>
      <c r="AE51" s="61"/>
      <c r="AF51" s="61"/>
      <c r="AG51" s="61"/>
      <c r="AH51" s="61"/>
      <c r="AI51" s="62"/>
      <c r="AJ51" s="110" t="s">
        <v>76</v>
      </c>
    </row>
    <row r="52" spans="1:36" x14ac:dyDescent="0.2">
      <c r="A52" s="97" t="s">
        <v>88</v>
      </c>
      <c r="B52" s="185" t="s">
        <v>4</v>
      </c>
      <c r="C52" s="216"/>
      <c r="D52" s="176"/>
      <c r="E52" s="259"/>
      <c r="F52" s="259"/>
      <c r="G52" s="62"/>
      <c r="H52" s="176"/>
      <c r="I52" s="259"/>
      <c r="J52" s="259"/>
      <c r="K52" s="62"/>
      <c r="L52" s="176"/>
      <c r="M52" s="259"/>
      <c r="N52" s="259"/>
      <c r="O52" s="62"/>
      <c r="P52" s="176"/>
      <c r="Q52" s="259"/>
      <c r="R52" s="259"/>
      <c r="S52" s="62"/>
      <c r="T52" s="156">
        <f>-T38</f>
        <v>6.3999999999999986</v>
      </c>
      <c r="U52" s="284">
        <f t="shared" ref="U52:W52" si="21">-U38</f>
        <v>6.3999999999999986</v>
      </c>
      <c r="V52" s="284">
        <f t="shared" si="21"/>
        <v>6.3999999999999986</v>
      </c>
      <c r="W52" s="157">
        <f t="shared" si="21"/>
        <v>6.3999999999999986</v>
      </c>
      <c r="X52" s="156"/>
      <c r="Y52" s="284"/>
      <c r="Z52" s="284"/>
      <c r="AA52" s="157"/>
      <c r="AB52" s="176"/>
      <c r="AC52" s="259"/>
      <c r="AD52" s="259"/>
      <c r="AE52" s="61"/>
      <c r="AF52" s="61"/>
      <c r="AG52" s="61"/>
      <c r="AH52" s="61"/>
      <c r="AI52" s="62"/>
      <c r="AJ52" s="188" t="s">
        <v>89</v>
      </c>
    </row>
    <row r="53" spans="1:36" ht="13.5" thickBot="1" x14ac:dyDescent="0.25">
      <c r="A53" s="183" t="s">
        <v>98</v>
      </c>
      <c r="B53" s="184" t="s">
        <v>4</v>
      </c>
      <c r="C53" s="217"/>
      <c r="D53" s="66"/>
      <c r="E53" s="99"/>
      <c r="F53" s="99"/>
      <c r="G53" s="67"/>
      <c r="H53" s="66"/>
      <c r="I53" s="99"/>
      <c r="J53" s="99"/>
      <c r="K53" s="67"/>
      <c r="L53" s="66"/>
      <c r="M53" s="99"/>
      <c r="N53" s="99"/>
      <c r="O53" s="67"/>
      <c r="P53" s="66"/>
      <c r="Q53" s="99"/>
      <c r="R53" s="99"/>
      <c r="S53" s="67"/>
      <c r="T53" s="66"/>
      <c r="U53" s="99"/>
      <c r="V53" s="99"/>
      <c r="W53" s="123"/>
      <c r="X53" s="66">
        <f>(X25-X24)/2</f>
        <v>15</v>
      </c>
      <c r="Y53" s="99">
        <f t="shared" ref="Y53:Z53" si="22">(Y25-Y24)/2</f>
        <v>15</v>
      </c>
      <c r="Z53" s="99">
        <f t="shared" si="22"/>
        <v>15</v>
      </c>
      <c r="AA53" s="67">
        <f>(AA25-AA24)/2</f>
        <v>15</v>
      </c>
      <c r="AB53" s="66"/>
      <c r="AC53" s="99"/>
      <c r="AD53" s="99"/>
      <c r="AE53" s="99"/>
      <c r="AF53" s="99"/>
      <c r="AG53" s="99"/>
      <c r="AH53" s="99"/>
      <c r="AI53" s="67"/>
      <c r="AJ53" s="187" t="s">
        <v>96</v>
      </c>
    </row>
    <row r="54" spans="1:36" x14ac:dyDescent="0.2">
      <c r="A54" s="15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</row>
    <row r="55" spans="1:36" ht="13.5" thickBot="1" x14ac:dyDescent="0.25">
      <c r="A55" s="53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</row>
    <row r="56" spans="1:36" ht="13.5" thickBot="1" x14ac:dyDescent="0.25">
      <c r="A56" s="8" t="s">
        <v>20</v>
      </c>
      <c r="B56" s="10"/>
      <c r="C56" s="225"/>
      <c r="D56" s="309" t="s">
        <v>35</v>
      </c>
      <c r="E56" s="310"/>
      <c r="F56" s="310"/>
      <c r="G56" s="321"/>
      <c r="H56" s="321"/>
      <c r="I56" s="321"/>
      <c r="J56" s="321"/>
      <c r="K56" s="321"/>
      <c r="L56" s="321"/>
      <c r="M56" s="243"/>
      <c r="N56" s="243"/>
      <c r="O56" s="244"/>
      <c r="P56" s="320" t="s">
        <v>38</v>
      </c>
      <c r="Q56" s="319"/>
      <c r="R56" s="319"/>
      <c r="S56" s="321"/>
      <c r="T56" s="321"/>
      <c r="U56" s="321"/>
      <c r="V56" s="321"/>
      <c r="W56" s="321"/>
      <c r="X56" s="321"/>
      <c r="Y56" s="321"/>
      <c r="Z56" s="321"/>
      <c r="AA56" s="313"/>
      <c r="AB56" s="309" t="s">
        <v>16</v>
      </c>
      <c r="AC56" s="310"/>
      <c r="AD56" s="310"/>
      <c r="AE56" s="313"/>
      <c r="AF56" s="162"/>
      <c r="AG56" s="303"/>
      <c r="AH56" s="303"/>
      <c r="AI56" s="52"/>
      <c r="AJ56" s="52" t="s">
        <v>0</v>
      </c>
    </row>
    <row r="57" spans="1:36" x14ac:dyDescent="0.2">
      <c r="A57" s="25"/>
      <c r="B57" s="17"/>
      <c r="C57" s="226"/>
      <c r="D57" s="314" t="s">
        <v>36</v>
      </c>
      <c r="E57" s="315"/>
      <c r="F57" s="315"/>
      <c r="G57" s="316"/>
      <c r="H57" s="314" t="s">
        <v>37</v>
      </c>
      <c r="I57" s="315"/>
      <c r="J57" s="315"/>
      <c r="K57" s="316"/>
      <c r="L57" s="314" t="s">
        <v>74</v>
      </c>
      <c r="M57" s="315"/>
      <c r="N57" s="315"/>
      <c r="O57" s="316"/>
      <c r="P57" s="208"/>
      <c r="Q57" s="283"/>
      <c r="R57" s="283"/>
      <c r="S57" s="209"/>
      <c r="T57" s="208"/>
      <c r="U57" s="283"/>
      <c r="V57" s="283"/>
      <c r="W57" s="209"/>
      <c r="X57" s="208"/>
      <c r="Y57" s="283"/>
      <c r="Z57" s="283"/>
      <c r="AA57" s="209"/>
      <c r="AB57" s="245"/>
      <c r="AC57" s="247"/>
      <c r="AD57" s="247"/>
      <c r="AE57" s="246"/>
      <c r="AF57" s="163"/>
      <c r="AG57" s="304"/>
      <c r="AH57" s="304"/>
      <c r="AI57" s="14"/>
      <c r="AJ57" s="14"/>
    </row>
    <row r="58" spans="1:36" x14ac:dyDescent="0.2">
      <c r="A58" s="25"/>
      <c r="B58" s="17"/>
      <c r="C58" s="226"/>
      <c r="D58" s="111" t="s">
        <v>109</v>
      </c>
      <c r="E58" s="248" t="s">
        <v>110</v>
      </c>
      <c r="F58" s="248" t="s">
        <v>146</v>
      </c>
      <c r="G58" s="213" t="s">
        <v>147</v>
      </c>
      <c r="H58" s="111" t="s">
        <v>109</v>
      </c>
      <c r="I58" s="248" t="s">
        <v>110</v>
      </c>
      <c r="J58" s="248" t="s">
        <v>146</v>
      </c>
      <c r="K58" s="213" t="s">
        <v>147</v>
      </c>
      <c r="L58" s="111" t="s">
        <v>109</v>
      </c>
      <c r="M58" s="248" t="s">
        <v>110</v>
      </c>
      <c r="N58" s="248" t="s">
        <v>146</v>
      </c>
      <c r="O58" s="213" t="s">
        <v>147</v>
      </c>
      <c r="P58" s="111" t="s">
        <v>109</v>
      </c>
      <c r="Q58" s="248" t="s">
        <v>110</v>
      </c>
      <c r="R58" s="248" t="s">
        <v>146</v>
      </c>
      <c r="S58" s="213" t="s">
        <v>147</v>
      </c>
      <c r="T58" s="111" t="s">
        <v>109</v>
      </c>
      <c r="U58" s="248" t="s">
        <v>110</v>
      </c>
      <c r="V58" s="248" t="s">
        <v>146</v>
      </c>
      <c r="W58" s="213" t="s">
        <v>147</v>
      </c>
      <c r="X58" s="111" t="s">
        <v>109</v>
      </c>
      <c r="Y58" s="248" t="s">
        <v>110</v>
      </c>
      <c r="Z58" s="248" t="s">
        <v>146</v>
      </c>
      <c r="AA58" s="213" t="s">
        <v>147</v>
      </c>
      <c r="AB58" s="111" t="s">
        <v>109</v>
      </c>
      <c r="AC58" s="248" t="s">
        <v>110</v>
      </c>
      <c r="AD58" s="248" t="s">
        <v>146</v>
      </c>
      <c r="AE58" s="213" t="s">
        <v>147</v>
      </c>
      <c r="AF58" s="111"/>
      <c r="AG58" s="248"/>
      <c r="AH58" s="248"/>
      <c r="AI58" s="14"/>
      <c r="AJ58" s="14"/>
    </row>
    <row r="59" spans="1:36" ht="12.75" customHeight="1" x14ac:dyDescent="0.25">
      <c r="A59" s="54"/>
      <c r="B59" s="23"/>
      <c r="C59" s="228"/>
      <c r="D59" s="63"/>
      <c r="E59" s="255"/>
      <c r="F59" s="255"/>
      <c r="G59" s="81"/>
      <c r="H59" s="63"/>
      <c r="I59" s="255"/>
      <c r="J59" s="255"/>
      <c r="K59" s="81"/>
      <c r="L59" s="63"/>
      <c r="M59" s="255"/>
      <c r="N59" s="255"/>
      <c r="O59" s="81"/>
      <c r="P59" s="63"/>
      <c r="Q59" s="255"/>
      <c r="R59" s="255"/>
      <c r="S59" s="81"/>
      <c r="T59" s="63"/>
      <c r="U59" s="255"/>
      <c r="V59" s="255"/>
      <c r="W59" s="81"/>
      <c r="X59" s="63"/>
      <c r="Y59" s="255"/>
      <c r="Z59" s="255"/>
      <c r="AA59" s="81"/>
      <c r="AB59" s="133"/>
      <c r="AC59" s="298"/>
      <c r="AD59" s="298"/>
      <c r="AE59" s="85"/>
      <c r="AF59" s="133"/>
      <c r="AG59" s="298"/>
      <c r="AH59" s="298"/>
      <c r="AI59" s="85"/>
      <c r="AJ59" s="46"/>
    </row>
    <row r="60" spans="1:36" x14ac:dyDescent="0.2">
      <c r="A60" s="28" t="s">
        <v>57</v>
      </c>
      <c r="B60" s="29" t="s">
        <v>3</v>
      </c>
      <c r="C60" s="227"/>
      <c r="D60" s="113">
        <f>D34/(D32+D34+L32)</f>
        <v>3.9945774426982675E-2</v>
      </c>
      <c r="E60" s="260">
        <f t="shared" ref="E60:F60" si="23">E34/(E32+E34+M32)</f>
        <v>3.9945774426982675E-2</v>
      </c>
      <c r="F60" s="260">
        <f t="shared" si="23"/>
        <v>3.9945774426982675E-2</v>
      </c>
      <c r="G60" s="131">
        <f>G34/(G32+G34+O32)</f>
        <v>3.9945774426982675E-2</v>
      </c>
      <c r="H60" s="113">
        <v>1</v>
      </c>
      <c r="I60" s="260">
        <v>1</v>
      </c>
      <c r="J60" s="260">
        <v>1</v>
      </c>
      <c r="K60" s="131">
        <v>1</v>
      </c>
      <c r="L60" s="113">
        <f>-L32/(D32+D34+L32)</f>
        <v>-0.80036117624119518</v>
      </c>
      <c r="M60" s="260">
        <f t="shared" ref="M60:N60" si="24">-M32/(E32+E34+M32)</f>
        <v>-0.80036117624119518</v>
      </c>
      <c r="N60" s="260">
        <f t="shared" si="24"/>
        <v>-0.80036117624119518</v>
      </c>
      <c r="O60" s="131">
        <f>-O32/(G32+G34+O32)</f>
        <v>-0.80036117624119518</v>
      </c>
      <c r="P60" s="30"/>
      <c r="Q60" s="261"/>
      <c r="R60" s="261"/>
      <c r="S60" s="86"/>
      <c r="T60" s="30"/>
      <c r="U60" s="261"/>
      <c r="V60" s="261"/>
      <c r="W60" s="86"/>
      <c r="X60" s="30"/>
      <c r="Y60" s="261"/>
      <c r="Z60" s="261"/>
      <c r="AA60" s="86"/>
      <c r="AB60" s="39"/>
      <c r="AC60" s="266"/>
      <c r="AD60" s="266"/>
      <c r="AE60" s="107"/>
      <c r="AF60" s="30"/>
      <c r="AG60" s="261"/>
      <c r="AH60" s="261"/>
      <c r="AI60" s="86"/>
      <c r="AJ60" s="46" t="s">
        <v>78</v>
      </c>
    </row>
    <row r="61" spans="1:36" x14ac:dyDescent="0.2">
      <c r="A61" s="31" t="s">
        <v>58</v>
      </c>
      <c r="B61" s="29" t="s">
        <v>2</v>
      </c>
      <c r="C61" s="227"/>
      <c r="D61" s="113">
        <f>D$48*D60</f>
        <v>0.22569362551245212</v>
      </c>
      <c r="E61" s="260">
        <f t="shared" ref="E61:F61" si="25">E$48*E60</f>
        <v>0.22569362551245212</v>
      </c>
      <c r="F61" s="260">
        <f t="shared" si="25"/>
        <v>0.22569362551245212</v>
      </c>
      <c r="G61" s="131">
        <f>G$48*G60</f>
        <v>0.22569362551245212</v>
      </c>
      <c r="H61" s="113">
        <f>H$50*H60</f>
        <v>0.3</v>
      </c>
      <c r="I61" s="260">
        <f t="shared" ref="I61:J61" si="26">I$50*I60</f>
        <v>0.3</v>
      </c>
      <c r="J61" s="260">
        <f t="shared" si="26"/>
        <v>0.3</v>
      </c>
      <c r="K61" s="131">
        <f>K$50*K60</f>
        <v>0.3</v>
      </c>
      <c r="L61" s="113">
        <f>L$50*L60</f>
        <v>-0.24010835287235854</v>
      </c>
      <c r="M61" s="260">
        <f t="shared" ref="M61:N61" si="27">M$50*M60</f>
        <v>-0.24010835287235854</v>
      </c>
      <c r="N61" s="260">
        <f t="shared" si="27"/>
        <v>-0.24010835287235854</v>
      </c>
      <c r="O61" s="131">
        <f>O$50*O60</f>
        <v>-0.24010835287235854</v>
      </c>
      <c r="P61" s="30"/>
      <c r="Q61" s="261"/>
      <c r="R61" s="261"/>
      <c r="S61" s="86"/>
      <c r="T61" s="30"/>
      <c r="U61" s="261"/>
      <c r="V61" s="261"/>
      <c r="W61" s="86"/>
      <c r="X61" s="30"/>
      <c r="Y61" s="261"/>
      <c r="Z61" s="261"/>
      <c r="AA61" s="86"/>
      <c r="AB61" s="166">
        <f>SQRT(SUMSQ(D61,H61,L61))</f>
        <v>0.44563396831484026</v>
      </c>
      <c r="AC61" s="299">
        <f t="shared" ref="AC61:AD61" si="28">SQRT(SUMSQ(E61,I61,M61))</f>
        <v>0.44563396831484026</v>
      </c>
      <c r="AD61" s="299">
        <f t="shared" si="28"/>
        <v>0.44563396831484026</v>
      </c>
      <c r="AE61" s="167">
        <f>SQRT(SUMSQ(G61,K61,O61))</f>
        <v>0.44563396831484026</v>
      </c>
      <c r="AF61" s="134"/>
      <c r="AG61" s="305"/>
      <c r="AH61" s="305"/>
      <c r="AI61" s="87"/>
      <c r="AJ61" s="46" t="s">
        <v>32</v>
      </c>
    </row>
    <row r="62" spans="1:36" x14ac:dyDescent="0.2">
      <c r="A62" s="171"/>
      <c r="B62" s="23"/>
      <c r="C62" s="228"/>
      <c r="D62" s="33"/>
      <c r="E62" s="253"/>
      <c r="F62" s="253"/>
      <c r="G62" s="128"/>
      <c r="H62" s="33"/>
      <c r="I62" s="253"/>
      <c r="J62" s="253"/>
      <c r="K62" s="128"/>
      <c r="L62" s="33"/>
      <c r="M62" s="253"/>
      <c r="N62" s="253"/>
      <c r="O62" s="128"/>
      <c r="P62" s="33"/>
      <c r="Q62" s="253"/>
      <c r="R62" s="253"/>
      <c r="S62" s="128"/>
      <c r="T62" s="33"/>
      <c r="U62" s="253"/>
      <c r="V62" s="253"/>
      <c r="W62" s="128"/>
      <c r="X62" s="33"/>
      <c r="Y62" s="253"/>
      <c r="Z62" s="253"/>
      <c r="AA62" s="128"/>
      <c r="AB62" s="138"/>
      <c r="AC62" s="264"/>
      <c r="AD62" s="264"/>
      <c r="AE62" s="139"/>
      <c r="AF62" s="133"/>
      <c r="AG62" s="298"/>
      <c r="AH62" s="298"/>
      <c r="AI62" s="85"/>
      <c r="AJ62" s="46"/>
    </row>
    <row r="63" spans="1:36" x14ac:dyDescent="0.2">
      <c r="A63" s="32"/>
      <c r="B63" s="23"/>
      <c r="C63" s="228"/>
      <c r="D63" s="33"/>
      <c r="E63" s="253"/>
      <c r="F63" s="253"/>
      <c r="G63" s="128"/>
      <c r="H63" s="33"/>
      <c r="I63" s="253"/>
      <c r="J63" s="253"/>
      <c r="K63" s="128"/>
      <c r="L63" s="33"/>
      <c r="M63" s="253"/>
      <c r="N63" s="253"/>
      <c r="O63" s="128"/>
      <c r="P63" s="33"/>
      <c r="Q63" s="253"/>
      <c r="R63" s="253"/>
      <c r="S63" s="128"/>
      <c r="T63" s="33"/>
      <c r="U63" s="253"/>
      <c r="V63" s="253"/>
      <c r="W63" s="128"/>
      <c r="X63" s="33"/>
      <c r="Y63" s="253"/>
      <c r="Z63" s="253"/>
      <c r="AA63" s="128"/>
      <c r="AB63" s="138"/>
      <c r="AC63" s="264"/>
      <c r="AD63" s="264"/>
      <c r="AE63" s="139"/>
      <c r="AF63" s="133"/>
      <c r="AG63" s="298"/>
      <c r="AH63" s="298"/>
      <c r="AI63" s="85"/>
      <c r="AJ63" s="46"/>
    </row>
    <row r="64" spans="1:36" x14ac:dyDescent="0.2">
      <c r="A64" s="28" t="s">
        <v>61</v>
      </c>
      <c r="B64" s="29" t="s">
        <v>3</v>
      </c>
      <c r="C64" s="227"/>
      <c r="D64" s="113">
        <v>1</v>
      </c>
      <c r="E64" s="260">
        <v>1</v>
      </c>
      <c r="F64" s="260">
        <v>1</v>
      </c>
      <c r="G64" s="131">
        <v>1</v>
      </c>
      <c r="H64" s="30">
        <v>1</v>
      </c>
      <c r="I64" s="261">
        <v>1</v>
      </c>
      <c r="J64" s="261">
        <v>1</v>
      </c>
      <c r="K64" s="86">
        <v>1</v>
      </c>
      <c r="L64" s="30">
        <v>0</v>
      </c>
      <c r="M64" s="261">
        <v>0</v>
      </c>
      <c r="N64" s="261">
        <v>0</v>
      </c>
      <c r="O64" s="86">
        <v>0</v>
      </c>
      <c r="P64" s="30"/>
      <c r="Q64" s="261"/>
      <c r="R64" s="261"/>
      <c r="S64" s="86"/>
      <c r="T64" s="30"/>
      <c r="U64" s="261"/>
      <c r="V64" s="261"/>
      <c r="W64" s="86"/>
      <c r="X64" s="30"/>
      <c r="Y64" s="261"/>
      <c r="Z64" s="261"/>
      <c r="AA64" s="86"/>
      <c r="AB64" s="39"/>
      <c r="AC64" s="266"/>
      <c r="AD64" s="266"/>
      <c r="AE64" s="107"/>
      <c r="AF64" s="30"/>
      <c r="AG64" s="261"/>
      <c r="AH64" s="261"/>
      <c r="AI64" s="86"/>
      <c r="AJ64" s="46" t="s">
        <v>24</v>
      </c>
    </row>
    <row r="65" spans="1:36" x14ac:dyDescent="0.2">
      <c r="A65" s="31" t="s">
        <v>62</v>
      </c>
      <c r="B65" s="29" t="s">
        <v>2</v>
      </c>
      <c r="C65" s="227"/>
      <c r="D65" s="113">
        <f>D$48*D64</f>
        <v>5.65</v>
      </c>
      <c r="E65" s="260">
        <f t="shared" ref="E65:F65" si="29">E$48*E64</f>
        <v>5.65</v>
      </c>
      <c r="F65" s="260">
        <f t="shared" si="29"/>
        <v>5.65</v>
      </c>
      <c r="G65" s="131">
        <f>G$48*G64</f>
        <v>5.65</v>
      </c>
      <c r="H65" s="113">
        <f>H$50*H64</f>
        <v>0.3</v>
      </c>
      <c r="I65" s="260">
        <f t="shared" ref="I65:J65" si="30">I$50*I64</f>
        <v>0.3</v>
      </c>
      <c r="J65" s="260">
        <f t="shared" si="30"/>
        <v>0.3</v>
      </c>
      <c r="K65" s="131">
        <f>K$50*K64</f>
        <v>0.3</v>
      </c>
      <c r="L65" s="113">
        <f>L$50*L64</f>
        <v>0</v>
      </c>
      <c r="M65" s="260">
        <f t="shared" ref="M65:N65" si="31">M$50*M64</f>
        <v>0</v>
      </c>
      <c r="N65" s="260">
        <f t="shared" si="31"/>
        <v>0</v>
      </c>
      <c r="O65" s="131">
        <f>O$50*O64</f>
        <v>0</v>
      </c>
      <c r="P65" s="30"/>
      <c r="Q65" s="261"/>
      <c r="R65" s="261"/>
      <c r="S65" s="86"/>
      <c r="T65" s="30"/>
      <c r="U65" s="261"/>
      <c r="V65" s="261"/>
      <c r="W65" s="86"/>
      <c r="X65" s="30"/>
      <c r="Y65" s="261"/>
      <c r="Z65" s="261"/>
      <c r="AA65" s="86"/>
      <c r="AB65" s="166">
        <f>SQRT(SUMSQ(D65,H65,L65))</f>
        <v>5.6579589959631207</v>
      </c>
      <c r="AC65" s="299">
        <f t="shared" ref="AC65:AD65" si="32">SQRT(SUMSQ(E65,I65,M65))</f>
        <v>5.6579589959631207</v>
      </c>
      <c r="AD65" s="299">
        <f t="shared" si="32"/>
        <v>5.6579589959631207</v>
      </c>
      <c r="AE65" s="167">
        <f>SQRT(SUMSQ(G65,K65,O65))</f>
        <v>5.6579589959631207</v>
      </c>
      <c r="AF65" s="134"/>
      <c r="AG65" s="305"/>
      <c r="AH65" s="305"/>
      <c r="AI65" s="87"/>
      <c r="AJ65" s="46" t="s">
        <v>33</v>
      </c>
    </row>
    <row r="66" spans="1:36" x14ac:dyDescent="0.2">
      <c r="A66" s="32"/>
      <c r="B66" s="23"/>
      <c r="C66" s="228"/>
      <c r="D66" s="33"/>
      <c r="E66" s="253"/>
      <c r="F66" s="253"/>
      <c r="G66" s="128"/>
      <c r="H66" s="33"/>
      <c r="I66" s="253"/>
      <c r="J66" s="253"/>
      <c r="K66" s="128"/>
      <c r="L66" s="33"/>
      <c r="M66" s="253"/>
      <c r="N66" s="253"/>
      <c r="O66" s="128"/>
      <c r="P66" s="33"/>
      <c r="Q66" s="253"/>
      <c r="R66" s="253"/>
      <c r="S66" s="128"/>
      <c r="T66" s="33"/>
      <c r="U66" s="253"/>
      <c r="V66" s="253"/>
      <c r="W66" s="128"/>
      <c r="X66" s="33"/>
      <c r="Y66" s="253"/>
      <c r="Z66" s="253"/>
      <c r="AA66" s="128"/>
      <c r="AB66" s="138"/>
      <c r="AC66" s="264"/>
      <c r="AD66" s="264"/>
      <c r="AE66" s="139"/>
      <c r="AF66" s="133"/>
      <c r="AG66" s="298"/>
      <c r="AH66" s="298"/>
      <c r="AI66" s="85"/>
      <c r="AJ66" s="46"/>
    </row>
    <row r="67" spans="1:36" x14ac:dyDescent="0.2">
      <c r="A67" s="32"/>
      <c r="B67" s="23"/>
      <c r="C67" s="228"/>
      <c r="D67" s="33"/>
      <c r="E67" s="253"/>
      <c r="F67" s="253"/>
      <c r="G67" s="128"/>
      <c r="H67" s="33"/>
      <c r="I67" s="253"/>
      <c r="J67" s="253"/>
      <c r="K67" s="128"/>
      <c r="L67" s="33"/>
      <c r="M67" s="253"/>
      <c r="N67" s="253"/>
      <c r="O67" s="128"/>
      <c r="P67" s="33"/>
      <c r="Q67" s="253"/>
      <c r="R67" s="253"/>
      <c r="S67" s="128"/>
      <c r="T67" s="33"/>
      <c r="U67" s="253"/>
      <c r="V67" s="253"/>
      <c r="W67" s="128"/>
      <c r="X67" s="33"/>
      <c r="Y67" s="253"/>
      <c r="Z67" s="253"/>
      <c r="AA67" s="128"/>
      <c r="AB67" s="138"/>
      <c r="AC67" s="264"/>
      <c r="AD67" s="264"/>
      <c r="AE67" s="139"/>
      <c r="AF67" s="133"/>
      <c r="AG67" s="298"/>
      <c r="AH67" s="298"/>
      <c r="AI67" s="85"/>
      <c r="AJ67" s="46"/>
    </row>
    <row r="68" spans="1:36" x14ac:dyDescent="0.2">
      <c r="A68" s="28" t="s">
        <v>63</v>
      </c>
      <c r="B68" s="29" t="s">
        <v>3</v>
      </c>
      <c r="C68" s="227"/>
      <c r="D68" s="113">
        <v>1</v>
      </c>
      <c r="E68" s="260">
        <v>1</v>
      </c>
      <c r="F68" s="260">
        <v>1</v>
      </c>
      <c r="G68" s="131">
        <v>1</v>
      </c>
      <c r="H68" s="113">
        <f>H32/(D32+H32+L32)</f>
        <v>0.39838827165240503</v>
      </c>
      <c r="I68" s="260">
        <f t="shared" ref="I68:J68" si="33">I32/(E32+I32+M32)</f>
        <v>0.39838827165240503</v>
      </c>
      <c r="J68" s="260">
        <f t="shared" si="33"/>
        <v>0.39838827165240503</v>
      </c>
      <c r="K68" s="131">
        <f>K32/(G32+K32+O32)</f>
        <v>0.39838827165240503</v>
      </c>
      <c r="L68" s="113">
        <f>L32/(D32+H32+L32)</f>
        <v>0.5015411189439718</v>
      </c>
      <c r="M68" s="260">
        <f t="shared" ref="M68:N68" si="34">M32/(E32+I32+M32)</f>
        <v>0.5015411189439718</v>
      </c>
      <c r="N68" s="260">
        <f t="shared" si="34"/>
        <v>0.5015411189439718</v>
      </c>
      <c r="O68" s="131">
        <f>O32/(G32+K32+O32)</f>
        <v>0.5015411189439718</v>
      </c>
      <c r="P68" s="30"/>
      <c r="Q68" s="261"/>
      <c r="R68" s="261"/>
      <c r="S68" s="86"/>
      <c r="T68" s="30"/>
      <c r="U68" s="261"/>
      <c r="V68" s="261"/>
      <c r="W68" s="86"/>
      <c r="X68" s="30"/>
      <c r="Y68" s="261"/>
      <c r="Z68" s="261"/>
      <c r="AA68" s="86"/>
      <c r="AB68" s="39"/>
      <c r="AC68" s="266"/>
      <c r="AD68" s="266"/>
      <c r="AE68" s="107"/>
      <c r="AF68" s="30"/>
      <c r="AG68" s="261"/>
      <c r="AH68" s="261"/>
      <c r="AI68" s="86"/>
      <c r="AJ68" s="46" t="s">
        <v>78</v>
      </c>
    </row>
    <row r="69" spans="1:36" x14ac:dyDescent="0.2">
      <c r="A69" s="31" t="s">
        <v>64</v>
      </c>
      <c r="B69" s="29" t="s">
        <v>2</v>
      </c>
      <c r="C69" s="227"/>
      <c r="D69" s="113">
        <f>D$47*D68</f>
        <v>5.65</v>
      </c>
      <c r="E69" s="260">
        <f t="shared" ref="E69:F69" si="35">E$47*E68</f>
        <v>5.65</v>
      </c>
      <c r="F69" s="260">
        <f t="shared" si="35"/>
        <v>5.65</v>
      </c>
      <c r="G69" s="131">
        <f>G$47*G68</f>
        <v>5.65</v>
      </c>
      <c r="H69" s="113">
        <f>H$49*H68</f>
        <v>0.1195164814957215</v>
      </c>
      <c r="I69" s="260">
        <f t="shared" ref="I69:J69" si="36">I$49*I68</f>
        <v>0.1195164814957215</v>
      </c>
      <c r="J69" s="260">
        <f t="shared" si="36"/>
        <v>0.1195164814957215</v>
      </c>
      <c r="K69" s="131">
        <f>K$49*K68</f>
        <v>0.1195164814957215</v>
      </c>
      <c r="L69" s="113">
        <f>L$49*L68</f>
        <v>0.15046233568319153</v>
      </c>
      <c r="M69" s="260">
        <f t="shared" ref="M69:N69" si="37">M$49*M68</f>
        <v>0.15046233568319153</v>
      </c>
      <c r="N69" s="260">
        <f t="shared" si="37"/>
        <v>0.15046233568319153</v>
      </c>
      <c r="O69" s="131">
        <f>O$49*O68</f>
        <v>0.15046233568319153</v>
      </c>
      <c r="P69" s="30"/>
      <c r="Q69" s="261"/>
      <c r="R69" s="261"/>
      <c r="S69" s="86"/>
      <c r="T69" s="30"/>
      <c r="U69" s="261"/>
      <c r="V69" s="261"/>
      <c r="W69" s="86"/>
      <c r="X69" s="30"/>
      <c r="Y69" s="261"/>
      <c r="Z69" s="261"/>
      <c r="AA69" s="86"/>
      <c r="AB69" s="166">
        <f>SQRT(SUMSQ(D69,H69,L69))</f>
        <v>5.6532665870104131</v>
      </c>
      <c r="AC69" s="299">
        <f t="shared" ref="AC69:AD69" si="38">SQRT(SUMSQ(E69,I69,M69))</f>
        <v>5.6532665870104131</v>
      </c>
      <c r="AD69" s="299">
        <f t="shared" si="38"/>
        <v>5.6532665870104131</v>
      </c>
      <c r="AE69" s="167">
        <f>SQRT(SUMSQ(G69,K69,O69))</f>
        <v>5.6532665870104131</v>
      </c>
      <c r="AF69" s="134"/>
      <c r="AG69" s="305"/>
      <c r="AH69" s="305"/>
      <c r="AI69" s="87"/>
      <c r="AJ69" s="46" t="s">
        <v>34</v>
      </c>
    </row>
    <row r="70" spans="1:36" x14ac:dyDescent="0.2">
      <c r="A70" s="32"/>
      <c r="B70" s="23"/>
      <c r="C70" s="228"/>
      <c r="D70" s="33"/>
      <c r="E70" s="253"/>
      <c r="F70" s="253"/>
      <c r="G70" s="128"/>
      <c r="H70" s="33"/>
      <c r="I70" s="253"/>
      <c r="J70" s="253"/>
      <c r="K70" s="128"/>
      <c r="L70" s="33"/>
      <c r="M70" s="253"/>
      <c r="N70" s="253"/>
      <c r="O70" s="128"/>
      <c r="P70" s="33"/>
      <c r="Q70" s="253"/>
      <c r="R70" s="253"/>
      <c r="S70" s="128"/>
      <c r="T70" s="33"/>
      <c r="U70" s="253"/>
      <c r="V70" s="253"/>
      <c r="W70" s="128"/>
      <c r="X70" s="33"/>
      <c r="Y70" s="253"/>
      <c r="Z70" s="253"/>
      <c r="AA70" s="128"/>
      <c r="AB70" s="138"/>
      <c r="AC70" s="264"/>
      <c r="AD70" s="264"/>
      <c r="AE70" s="139"/>
      <c r="AF70" s="133"/>
      <c r="AG70" s="298"/>
      <c r="AH70" s="298"/>
      <c r="AI70" s="85"/>
      <c r="AJ70" s="46"/>
    </row>
    <row r="71" spans="1:36" x14ac:dyDescent="0.2">
      <c r="A71" s="32"/>
      <c r="B71" s="23"/>
      <c r="C71" s="228"/>
      <c r="D71" s="33"/>
      <c r="E71" s="253"/>
      <c r="F71" s="253"/>
      <c r="G71" s="128"/>
      <c r="H71" s="33"/>
      <c r="I71" s="253"/>
      <c r="J71" s="253"/>
      <c r="K71" s="128"/>
      <c r="L71" s="33"/>
      <c r="M71" s="253"/>
      <c r="N71" s="253"/>
      <c r="O71" s="128"/>
      <c r="P71" s="33"/>
      <c r="Q71" s="253"/>
      <c r="R71" s="253"/>
      <c r="S71" s="128"/>
      <c r="T71" s="33"/>
      <c r="U71" s="253"/>
      <c r="V71" s="253"/>
      <c r="W71" s="128"/>
      <c r="X71" s="33"/>
      <c r="Y71" s="253"/>
      <c r="Z71" s="253"/>
      <c r="AA71" s="128"/>
      <c r="AB71" s="138"/>
      <c r="AC71" s="264"/>
      <c r="AD71" s="264"/>
      <c r="AE71" s="139"/>
      <c r="AF71" s="133"/>
      <c r="AG71" s="298"/>
      <c r="AH71" s="298"/>
      <c r="AI71" s="85"/>
      <c r="AJ71" s="46"/>
    </row>
    <row r="72" spans="1:36" x14ac:dyDescent="0.2">
      <c r="A72" s="28" t="s">
        <v>59</v>
      </c>
      <c r="B72" s="29" t="s">
        <v>3</v>
      </c>
      <c r="C72" s="227"/>
      <c r="D72" s="113">
        <f>D34/(D32+D34+H32)</f>
        <v>4.7817014237034002E-2</v>
      </c>
      <c r="E72" s="260">
        <f t="shared" ref="E72:F72" si="39">E34/(E32+E34+I32)</f>
        <v>4.7817014237034002E-2</v>
      </c>
      <c r="F72" s="260">
        <f t="shared" si="39"/>
        <v>4.7817014237034002E-2</v>
      </c>
      <c r="G72" s="131">
        <f>G34/(G32+G34+K32)</f>
        <v>4.7817014237034002E-2</v>
      </c>
      <c r="H72" s="113">
        <f>-H32/(D32+D34+H32)</f>
        <v>-0.7610227210542887</v>
      </c>
      <c r="I72" s="260">
        <f t="shared" ref="I72:J72" si="40">-I32/(E32+E34+I32)</f>
        <v>-0.7610227210542887</v>
      </c>
      <c r="J72" s="260">
        <f t="shared" si="40"/>
        <v>-0.7610227210542887</v>
      </c>
      <c r="K72" s="131">
        <f>-K32/(G32+G34+K32)</f>
        <v>-0.7610227210542887</v>
      </c>
      <c r="L72" s="113">
        <v>1</v>
      </c>
      <c r="M72" s="260">
        <v>1</v>
      </c>
      <c r="N72" s="260">
        <v>1</v>
      </c>
      <c r="O72" s="131">
        <v>1</v>
      </c>
      <c r="P72" s="30"/>
      <c r="Q72" s="261"/>
      <c r="R72" s="261"/>
      <c r="S72" s="86"/>
      <c r="T72" s="30"/>
      <c r="U72" s="261"/>
      <c r="V72" s="261"/>
      <c r="W72" s="86"/>
      <c r="X72" s="30"/>
      <c r="Y72" s="261"/>
      <c r="Z72" s="261"/>
      <c r="AA72" s="86"/>
      <c r="AB72" s="39"/>
      <c r="AC72" s="266"/>
      <c r="AD72" s="266"/>
      <c r="AE72" s="107"/>
      <c r="AF72" s="30"/>
      <c r="AG72" s="261"/>
      <c r="AH72" s="261"/>
      <c r="AI72" s="86"/>
      <c r="AJ72" s="46" t="s">
        <v>78</v>
      </c>
    </row>
    <row r="73" spans="1:36" x14ac:dyDescent="0.2">
      <c r="A73" s="31" t="s">
        <v>60</v>
      </c>
      <c r="B73" s="29" t="s">
        <v>2</v>
      </c>
      <c r="C73" s="227"/>
      <c r="D73" s="113">
        <f>D$48*D72</f>
        <v>0.27016613043924215</v>
      </c>
      <c r="E73" s="260">
        <f t="shared" ref="E73:F73" si="41">E$48*E72</f>
        <v>0.27016613043924215</v>
      </c>
      <c r="F73" s="260">
        <f t="shared" si="41"/>
        <v>0.27016613043924215</v>
      </c>
      <c r="G73" s="131">
        <f>G$48*G72</f>
        <v>0.27016613043924215</v>
      </c>
      <c r="H73" s="113">
        <f>H$50*H72</f>
        <v>-0.2283068163162866</v>
      </c>
      <c r="I73" s="260">
        <f t="shared" ref="I73:J73" si="42">I$50*I72</f>
        <v>-0.2283068163162866</v>
      </c>
      <c r="J73" s="260">
        <f t="shared" si="42"/>
        <v>-0.2283068163162866</v>
      </c>
      <c r="K73" s="131">
        <f>K$50*K72</f>
        <v>-0.2283068163162866</v>
      </c>
      <c r="L73" s="113">
        <f>L$50*L72</f>
        <v>0.3</v>
      </c>
      <c r="M73" s="260">
        <f t="shared" ref="M73:N73" si="43">M$50*M72</f>
        <v>0.3</v>
      </c>
      <c r="N73" s="260">
        <f t="shared" si="43"/>
        <v>0.3</v>
      </c>
      <c r="O73" s="131">
        <f>O$50*O72</f>
        <v>0.3</v>
      </c>
      <c r="P73" s="30"/>
      <c r="Q73" s="261"/>
      <c r="R73" s="261"/>
      <c r="S73" s="86"/>
      <c r="T73" s="30"/>
      <c r="U73" s="261"/>
      <c r="V73" s="261"/>
      <c r="W73" s="86"/>
      <c r="X73" s="30"/>
      <c r="Y73" s="261"/>
      <c r="Z73" s="261"/>
      <c r="AA73" s="86"/>
      <c r="AB73" s="166">
        <f>SQRT(SUMSQ(D73,H73,L73))</f>
        <v>0.46380355799949641</v>
      </c>
      <c r="AC73" s="299">
        <f t="shared" ref="AC73:AD73" si="44">SQRT(SUMSQ(E73,I73,M73))</f>
        <v>0.46380355799949641</v>
      </c>
      <c r="AD73" s="299">
        <f t="shared" si="44"/>
        <v>0.46380355799949641</v>
      </c>
      <c r="AE73" s="167">
        <f>SQRT(SUMSQ(G73,K73,O73))</f>
        <v>0.46380355799949641</v>
      </c>
      <c r="AF73" s="134"/>
      <c r="AG73" s="305"/>
      <c r="AH73" s="305"/>
      <c r="AI73" s="87"/>
      <c r="AJ73" s="46" t="s">
        <v>32</v>
      </c>
    </row>
    <row r="74" spans="1:36" x14ac:dyDescent="0.2">
      <c r="A74" s="32"/>
      <c r="B74" s="23"/>
      <c r="C74" s="228"/>
      <c r="D74" s="33"/>
      <c r="E74" s="253"/>
      <c r="F74" s="253"/>
      <c r="G74" s="128"/>
      <c r="H74" s="33"/>
      <c r="I74" s="253"/>
      <c r="J74" s="253"/>
      <c r="K74" s="128"/>
      <c r="L74" s="33"/>
      <c r="M74" s="253"/>
      <c r="N74" s="253"/>
      <c r="O74" s="128"/>
      <c r="P74" s="33"/>
      <c r="Q74" s="253"/>
      <c r="R74" s="253"/>
      <c r="S74" s="128"/>
      <c r="T74" s="33"/>
      <c r="U74" s="253"/>
      <c r="V74" s="253"/>
      <c r="W74" s="128"/>
      <c r="X74" s="33"/>
      <c r="Y74" s="253"/>
      <c r="Z74" s="253"/>
      <c r="AA74" s="128"/>
      <c r="AB74" s="138"/>
      <c r="AC74" s="264"/>
      <c r="AD74" s="264"/>
      <c r="AE74" s="139"/>
      <c r="AF74" s="133"/>
      <c r="AG74" s="298"/>
      <c r="AH74" s="298"/>
      <c r="AI74" s="85"/>
      <c r="AJ74" s="46"/>
    </row>
    <row r="75" spans="1:36" x14ac:dyDescent="0.2">
      <c r="A75" s="32"/>
      <c r="B75" s="23"/>
      <c r="C75" s="228"/>
      <c r="D75" s="33"/>
      <c r="E75" s="253"/>
      <c r="F75" s="253"/>
      <c r="G75" s="128"/>
      <c r="H75" s="33"/>
      <c r="I75" s="253"/>
      <c r="J75" s="253"/>
      <c r="K75" s="128"/>
      <c r="L75" s="33"/>
      <c r="M75" s="253"/>
      <c r="N75" s="253"/>
      <c r="O75" s="128"/>
      <c r="P75" s="33"/>
      <c r="Q75" s="253"/>
      <c r="R75" s="253"/>
      <c r="S75" s="128"/>
      <c r="T75" s="33"/>
      <c r="U75" s="253"/>
      <c r="V75" s="253"/>
      <c r="W75" s="128"/>
      <c r="X75" s="33"/>
      <c r="Y75" s="253"/>
      <c r="Z75" s="253"/>
      <c r="AA75" s="128"/>
      <c r="AB75" s="138"/>
      <c r="AC75" s="264"/>
      <c r="AD75" s="264"/>
      <c r="AE75" s="139"/>
      <c r="AF75" s="133"/>
      <c r="AG75" s="298"/>
      <c r="AH75" s="298"/>
      <c r="AI75" s="85"/>
      <c r="AJ75" s="46"/>
    </row>
    <row r="76" spans="1:36" x14ac:dyDescent="0.2">
      <c r="A76" s="28" t="s">
        <v>65</v>
      </c>
      <c r="B76" s="29" t="s">
        <v>3</v>
      </c>
      <c r="C76" s="227"/>
      <c r="D76" s="113">
        <v>1</v>
      </c>
      <c r="E76" s="260">
        <v>1</v>
      </c>
      <c r="F76" s="260">
        <v>1</v>
      </c>
      <c r="G76" s="131">
        <v>1</v>
      </c>
      <c r="H76" s="30">
        <v>0</v>
      </c>
      <c r="I76" s="261">
        <v>0</v>
      </c>
      <c r="J76" s="261">
        <v>0</v>
      </c>
      <c r="K76" s="86">
        <v>0</v>
      </c>
      <c r="L76" s="113">
        <v>1</v>
      </c>
      <c r="M76" s="260">
        <v>1</v>
      </c>
      <c r="N76" s="260">
        <v>1</v>
      </c>
      <c r="O76" s="131">
        <v>1</v>
      </c>
      <c r="P76" s="30"/>
      <c r="Q76" s="261"/>
      <c r="R76" s="261"/>
      <c r="S76" s="86"/>
      <c r="T76" s="30"/>
      <c r="U76" s="261"/>
      <c r="V76" s="261"/>
      <c r="W76" s="86"/>
      <c r="X76" s="30"/>
      <c r="Y76" s="261"/>
      <c r="Z76" s="261"/>
      <c r="AA76" s="86"/>
      <c r="AB76" s="39"/>
      <c r="AC76" s="266"/>
      <c r="AD76" s="266"/>
      <c r="AE76" s="107"/>
      <c r="AF76" s="30"/>
      <c r="AG76" s="261"/>
      <c r="AH76" s="261"/>
      <c r="AI76" s="86"/>
      <c r="AJ76" s="46" t="s">
        <v>24</v>
      </c>
    </row>
    <row r="77" spans="1:36" x14ac:dyDescent="0.2">
      <c r="A77" s="31" t="s">
        <v>66</v>
      </c>
      <c r="B77" s="29" t="s">
        <v>2</v>
      </c>
      <c r="C77" s="227"/>
      <c r="D77" s="113">
        <f>D$48*D76</f>
        <v>5.65</v>
      </c>
      <c r="E77" s="260">
        <f t="shared" ref="E77:F77" si="45">E$48*E76</f>
        <v>5.65</v>
      </c>
      <c r="F77" s="260">
        <f t="shared" si="45"/>
        <v>5.65</v>
      </c>
      <c r="G77" s="131">
        <f>G$48*G76</f>
        <v>5.65</v>
      </c>
      <c r="H77" s="113">
        <f>H$50*H76</f>
        <v>0</v>
      </c>
      <c r="I77" s="260">
        <f t="shared" ref="I77:J77" si="46">I$50*I76</f>
        <v>0</v>
      </c>
      <c r="J77" s="260">
        <f t="shared" si="46"/>
        <v>0</v>
      </c>
      <c r="K77" s="131">
        <f>K$50*K76</f>
        <v>0</v>
      </c>
      <c r="L77" s="113">
        <f>L$50*L76</f>
        <v>0.3</v>
      </c>
      <c r="M77" s="260">
        <f t="shared" ref="M77:N77" si="47">M$50*M76</f>
        <v>0.3</v>
      </c>
      <c r="N77" s="260">
        <f t="shared" si="47"/>
        <v>0.3</v>
      </c>
      <c r="O77" s="131">
        <f>O$50*O76</f>
        <v>0.3</v>
      </c>
      <c r="P77" s="30"/>
      <c r="Q77" s="261"/>
      <c r="R77" s="261"/>
      <c r="S77" s="86"/>
      <c r="T77" s="30"/>
      <c r="U77" s="261"/>
      <c r="V77" s="261"/>
      <c r="W77" s="86"/>
      <c r="X77" s="30"/>
      <c r="Y77" s="261"/>
      <c r="Z77" s="261"/>
      <c r="AA77" s="86"/>
      <c r="AB77" s="166">
        <f>SQRT(SUMSQ(D77,H77,L77))</f>
        <v>5.6579589959631207</v>
      </c>
      <c r="AC77" s="299">
        <f t="shared" ref="AC77:AD77" si="48">SQRT(SUMSQ(E77,I77,M77))</f>
        <v>5.6579589959631207</v>
      </c>
      <c r="AD77" s="299">
        <f t="shared" si="48"/>
        <v>5.6579589959631207</v>
      </c>
      <c r="AE77" s="167">
        <f>SQRT(SUMSQ(G77,K77,O77))</f>
        <v>5.6579589959631207</v>
      </c>
      <c r="AF77" s="134"/>
      <c r="AG77" s="305"/>
      <c r="AH77" s="305"/>
      <c r="AI77" s="87"/>
      <c r="AJ77" s="46" t="s">
        <v>33</v>
      </c>
    </row>
    <row r="78" spans="1:36" x14ac:dyDescent="0.2">
      <c r="A78" s="32"/>
      <c r="B78" s="23"/>
      <c r="C78" s="228"/>
      <c r="D78" s="33"/>
      <c r="E78" s="253"/>
      <c r="F78" s="253"/>
      <c r="G78" s="128"/>
      <c r="H78" s="33"/>
      <c r="I78" s="253"/>
      <c r="J78" s="253"/>
      <c r="K78" s="128"/>
      <c r="L78" s="33"/>
      <c r="M78" s="253"/>
      <c r="N78" s="253"/>
      <c r="O78" s="128"/>
      <c r="P78" s="33"/>
      <c r="Q78" s="253"/>
      <c r="R78" s="253"/>
      <c r="S78" s="128"/>
      <c r="T78" s="33"/>
      <c r="U78" s="253"/>
      <c r="V78" s="253"/>
      <c r="W78" s="128"/>
      <c r="X78" s="33"/>
      <c r="Y78" s="253"/>
      <c r="Z78" s="253"/>
      <c r="AA78" s="128"/>
      <c r="AB78" s="138"/>
      <c r="AC78" s="264"/>
      <c r="AD78" s="264"/>
      <c r="AE78" s="139"/>
      <c r="AF78" s="133"/>
      <c r="AG78" s="298"/>
      <c r="AH78" s="298"/>
      <c r="AI78" s="85"/>
      <c r="AJ78" s="46"/>
    </row>
    <row r="79" spans="1:36" x14ac:dyDescent="0.2">
      <c r="A79" s="32"/>
      <c r="B79" s="23"/>
      <c r="C79" s="228"/>
      <c r="D79" s="33"/>
      <c r="E79" s="253"/>
      <c r="F79" s="253"/>
      <c r="G79" s="128"/>
      <c r="H79" s="33"/>
      <c r="I79" s="253"/>
      <c r="J79" s="253"/>
      <c r="K79" s="128"/>
      <c r="L79" s="33"/>
      <c r="M79" s="253"/>
      <c r="N79" s="253"/>
      <c r="O79" s="128"/>
      <c r="P79" s="33"/>
      <c r="Q79" s="253"/>
      <c r="R79" s="253"/>
      <c r="S79" s="128"/>
      <c r="T79" s="33"/>
      <c r="U79" s="253"/>
      <c r="V79" s="253"/>
      <c r="W79" s="128"/>
      <c r="X79" s="33"/>
      <c r="Y79" s="253"/>
      <c r="Z79" s="253"/>
      <c r="AA79" s="128"/>
      <c r="AB79" s="138"/>
      <c r="AC79" s="264"/>
      <c r="AD79" s="264"/>
      <c r="AE79" s="139"/>
      <c r="AF79" s="133"/>
      <c r="AG79" s="298"/>
      <c r="AH79" s="298"/>
      <c r="AI79" s="85"/>
      <c r="AJ79" s="46"/>
    </row>
    <row r="80" spans="1:36" x14ac:dyDescent="0.2">
      <c r="A80" s="105" t="s">
        <v>120</v>
      </c>
      <c r="B80" s="158" t="s">
        <v>3</v>
      </c>
      <c r="C80" s="232"/>
      <c r="D80" s="30">
        <v>0</v>
      </c>
      <c r="E80" s="261">
        <v>0</v>
      </c>
      <c r="F80" s="261">
        <v>0</v>
      </c>
      <c r="G80" s="86">
        <v>0</v>
      </c>
      <c r="H80" s="113">
        <v>-1</v>
      </c>
      <c r="I80" s="260">
        <v>-1</v>
      </c>
      <c r="J80" s="260">
        <v>-1</v>
      </c>
      <c r="K80" s="131">
        <v>-1</v>
      </c>
      <c r="L80" s="113">
        <v>1</v>
      </c>
      <c r="M80" s="260">
        <v>1</v>
      </c>
      <c r="N80" s="260">
        <v>1</v>
      </c>
      <c r="O80" s="131">
        <v>1</v>
      </c>
      <c r="P80" s="30">
        <v>1</v>
      </c>
      <c r="Q80" s="261">
        <v>1</v>
      </c>
      <c r="R80" s="261">
        <v>1</v>
      </c>
      <c r="S80" s="86">
        <v>1</v>
      </c>
      <c r="T80" s="30">
        <v>0</v>
      </c>
      <c r="U80" s="261">
        <v>0</v>
      </c>
      <c r="V80" s="261">
        <v>0</v>
      </c>
      <c r="W80" s="86">
        <v>0</v>
      </c>
      <c r="X80" s="30">
        <v>0</v>
      </c>
      <c r="Y80" s="261">
        <v>0</v>
      </c>
      <c r="Z80" s="261">
        <v>0</v>
      </c>
      <c r="AA80" s="86">
        <v>0</v>
      </c>
      <c r="AB80" s="39"/>
      <c r="AC80" s="266"/>
      <c r="AD80" s="266"/>
      <c r="AE80" s="107"/>
      <c r="AF80" s="30"/>
      <c r="AG80" s="261"/>
      <c r="AH80" s="261"/>
      <c r="AI80" s="86"/>
      <c r="AJ80" s="160" t="s">
        <v>24</v>
      </c>
    </row>
    <row r="81" spans="1:36" x14ac:dyDescent="0.2">
      <c r="A81" s="159" t="s">
        <v>121</v>
      </c>
      <c r="B81" s="158" t="s">
        <v>2</v>
      </c>
      <c r="C81" s="232"/>
      <c r="D81" s="113">
        <f>D$48*D80</f>
        <v>0</v>
      </c>
      <c r="E81" s="260">
        <f t="shared" ref="E81:F81" si="49">E$48*E80</f>
        <v>0</v>
      </c>
      <c r="F81" s="260">
        <f t="shared" si="49"/>
        <v>0</v>
      </c>
      <c r="G81" s="131">
        <f>G$48*G80</f>
        <v>0</v>
      </c>
      <c r="H81" s="113">
        <f>H$50*H80</f>
        <v>-0.3</v>
      </c>
      <c r="I81" s="260">
        <f t="shared" ref="I81:J81" si="50">I$50*I80</f>
        <v>-0.3</v>
      </c>
      <c r="J81" s="260">
        <f t="shared" si="50"/>
        <v>-0.3</v>
      </c>
      <c r="K81" s="131">
        <f>K$50*K80</f>
        <v>-0.3</v>
      </c>
      <c r="L81" s="113">
        <f>L$50*L80</f>
        <v>0.3</v>
      </c>
      <c r="M81" s="260">
        <f t="shared" ref="M81:N81" si="51">M$50*M80</f>
        <v>0.3</v>
      </c>
      <c r="N81" s="260">
        <f t="shared" si="51"/>
        <v>0.3</v>
      </c>
      <c r="O81" s="131">
        <f>O$50*O80</f>
        <v>0.3</v>
      </c>
      <c r="P81" s="30">
        <f>P$51*P80</f>
        <v>6</v>
      </c>
      <c r="Q81" s="261">
        <f t="shared" ref="Q81:R81" si="52">Q$51*Q80</f>
        <v>6</v>
      </c>
      <c r="R81" s="261">
        <f t="shared" si="52"/>
        <v>6</v>
      </c>
      <c r="S81" s="86">
        <f>S$51*S80</f>
        <v>6</v>
      </c>
      <c r="T81" s="30">
        <f>T$52*T80</f>
        <v>0</v>
      </c>
      <c r="U81" s="261">
        <f t="shared" ref="U81:V81" si="53">U$52*U80</f>
        <v>0</v>
      </c>
      <c r="V81" s="261">
        <f t="shared" si="53"/>
        <v>0</v>
      </c>
      <c r="W81" s="86">
        <f>W$52*W80</f>
        <v>0</v>
      </c>
      <c r="X81" s="30">
        <f>X$53*X80</f>
        <v>0</v>
      </c>
      <c r="Y81" s="261">
        <f t="shared" ref="Y81:Z81" si="54">Y$53*Y80</f>
        <v>0</v>
      </c>
      <c r="Z81" s="261">
        <f t="shared" si="54"/>
        <v>0</v>
      </c>
      <c r="AA81" s="86">
        <f>AA$53*AA80</f>
        <v>0</v>
      </c>
      <c r="AB81" s="166">
        <f>SQRT(SUMSQ(D81,H81,L81))+SUM(P81,T81,X81)</f>
        <v>6.4242640687119286</v>
      </c>
      <c r="AC81" s="299">
        <f t="shared" ref="AC81:AD81" si="55">SQRT(SUMSQ(E81,I81,M81))+SUM(Q81,U81,Y81)</f>
        <v>6.4242640687119286</v>
      </c>
      <c r="AD81" s="299">
        <f t="shared" si="55"/>
        <v>6.4242640687119286</v>
      </c>
      <c r="AE81" s="167">
        <f>SQRT(SUMSQ(G81,K81,O81))+SUM(S81,W81,AA81)</f>
        <v>6.4242640687119286</v>
      </c>
      <c r="AF81" s="134"/>
      <c r="AG81" s="305"/>
      <c r="AH81" s="305"/>
      <c r="AI81" s="87"/>
      <c r="AJ81" s="46" t="s">
        <v>122</v>
      </c>
    </row>
    <row r="82" spans="1:36" ht="13.5" thickBot="1" x14ac:dyDescent="0.25">
      <c r="A82" s="195"/>
      <c r="B82" s="65"/>
      <c r="C82" s="233"/>
      <c r="D82" s="59"/>
      <c r="E82" s="262"/>
      <c r="F82" s="262"/>
      <c r="G82" s="132"/>
      <c r="H82" s="59"/>
      <c r="I82" s="262"/>
      <c r="J82" s="262"/>
      <c r="K82" s="132"/>
      <c r="L82" s="59"/>
      <c r="M82" s="262"/>
      <c r="N82" s="262"/>
      <c r="O82" s="132"/>
      <c r="P82" s="59"/>
      <c r="Q82" s="262"/>
      <c r="R82" s="262"/>
      <c r="S82" s="132"/>
      <c r="T82" s="59"/>
      <c r="U82" s="262"/>
      <c r="V82" s="262"/>
      <c r="W82" s="132"/>
      <c r="X82" s="59"/>
      <c r="Y82" s="262"/>
      <c r="Z82" s="262"/>
      <c r="AA82" s="132"/>
      <c r="AB82" s="135"/>
      <c r="AC82" s="300"/>
      <c r="AD82" s="300"/>
      <c r="AE82" s="88"/>
      <c r="AF82" s="135"/>
      <c r="AG82" s="300"/>
      <c r="AH82" s="300"/>
      <c r="AI82" s="88"/>
      <c r="AJ82" s="60"/>
    </row>
    <row r="83" spans="1:36" x14ac:dyDescent="0.2">
      <c r="B83" s="23"/>
      <c r="C83" s="23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5"/>
      <c r="AC83" s="35"/>
      <c r="AD83" s="35"/>
      <c r="AE83" s="35"/>
      <c r="AF83" s="35"/>
      <c r="AG83" s="35"/>
      <c r="AH83" s="35"/>
      <c r="AI83" s="35"/>
      <c r="AJ83" s="35"/>
    </row>
    <row r="84" spans="1:36" ht="13.5" thickBot="1" x14ac:dyDescent="0.25">
      <c r="A84" s="36"/>
    </row>
    <row r="85" spans="1:36" x14ac:dyDescent="0.2">
      <c r="A85" s="8" t="s">
        <v>21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37"/>
      <c r="AC85" s="37"/>
      <c r="AD85" s="37"/>
      <c r="AE85" s="37"/>
      <c r="AF85" s="37"/>
      <c r="AG85" s="37"/>
      <c r="AH85" s="37"/>
      <c r="AI85" s="212"/>
      <c r="AJ85" s="12" t="s">
        <v>0</v>
      </c>
    </row>
    <row r="86" spans="1:36" ht="13.5" thickBot="1" x14ac:dyDescent="0.25">
      <c r="A86" s="183" t="s">
        <v>157</v>
      </c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  <c r="AA86" s="197"/>
      <c r="AB86" s="65"/>
      <c r="AC86" s="65"/>
      <c r="AD86" s="65"/>
      <c r="AE86" s="65"/>
      <c r="AF86" s="65"/>
      <c r="AG86" s="65"/>
      <c r="AH86" s="65"/>
      <c r="AI86" s="104"/>
      <c r="AJ86" s="58"/>
    </row>
    <row r="87" spans="1:36" x14ac:dyDescent="0.2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23"/>
      <c r="AC87" s="23"/>
      <c r="AD87" s="23"/>
      <c r="AE87" s="23"/>
      <c r="AF87" s="23"/>
      <c r="AG87" s="23"/>
      <c r="AH87" s="23"/>
      <c r="AI87" s="23"/>
      <c r="AJ87" s="45"/>
    </row>
    <row r="88" spans="1:36" ht="13.5" thickBot="1" x14ac:dyDescent="0.25">
      <c r="AB88" s="36"/>
      <c r="AC88" s="36"/>
      <c r="AD88" s="36"/>
      <c r="AE88" s="36"/>
      <c r="AF88" s="36"/>
      <c r="AG88" s="36"/>
      <c r="AH88" s="36"/>
      <c r="AI88" s="36"/>
    </row>
    <row r="89" spans="1:36" ht="13.5" thickBot="1" x14ac:dyDescent="0.25">
      <c r="A89" s="8" t="s">
        <v>22</v>
      </c>
      <c r="B89" s="52"/>
      <c r="C89" s="218" t="s">
        <v>115</v>
      </c>
      <c r="D89" s="309" t="s">
        <v>35</v>
      </c>
      <c r="E89" s="310"/>
      <c r="F89" s="310"/>
      <c r="G89" s="311"/>
      <c r="H89" s="311"/>
      <c r="I89" s="311"/>
      <c r="J89" s="311"/>
      <c r="K89" s="311"/>
      <c r="L89" s="311"/>
      <c r="M89" s="311"/>
      <c r="N89" s="311"/>
      <c r="O89" s="312"/>
      <c r="P89" s="71"/>
      <c r="Q89" s="247"/>
      <c r="R89" s="247"/>
      <c r="S89" s="71"/>
      <c r="T89" s="71"/>
      <c r="U89" s="71"/>
      <c r="V89" s="71"/>
      <c r="W89" s="71"/>
      <c r="X89" s="71"/>
      <c r="Y89" s="71"/>
      <c r="Z89" s="71"/>
      <c r="AA89" s="71"/>
      <c r="AB89" s="11"/>
      <c r="AC89" s="11"/>
      <c r="AD89" s="11"/>
      <c r="AE89" s="11"/>
      <c r="AF89" s="11"/>
      <c r="AG89" s="11"/>
      <c r="AH89" s="11"/>
      <c r="AI89" s="11"/>
      <c r="AJ89" s="12" t="s">
        <v>0</v>
      </c>
    </row>
    <row r="90" spans="1:36" x14ac:dyDescent="0.2">
      <c r="A90" s="25"/>
      <c r="B90" s="14"/>
      <c r="C90" s="16"/>
      <c r="D90" s="314" t="s">
        <v>36</v>
      </c>
      <c r="E90" s="315"/>
      <c r="F90" s="315"/>
      <c r="G90" s="316"/>
      <c r="H90" s="314" t="s">
        <v>37</v>
      </c>
      <c r="I90" s="315"/>
      <c r="J90" s="315"/>
      <c r="K90" s="316"/>
      <c r="L90" s="314" t="s">
        <v>74</v>
      </c>
      <c r="M90" s="315"/>
      <c r="N90" s="315"/>
      <c r="O90" s="3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J90" s="84"/>
    </row>
    <row r="91" spans="1:36" x14ac:dyDescent="0.2">
      <c r="A91" s="25"/>
      <c r="B91" s="14"/>
      <c r="C91" s="16"/>
      <c r="D91" s="111" t="s">
        <v>109</v>
      </c>
      <c r="E91" s="248" t="s">
        <v>110</v>
      </c>
      <c r="F91" s="248" t="s">
        <v>146</v>
      </c>
      <c r="G91" s="213" t="s">
        <v>147</v>
      </c>
      <c r="H91" s="111" t="s">
        <v>109</v>
      </c>
      <c r="I91" s="248" t="s">
        <v>110</v>
      </c>
      <c r="J91" s="248" t="s">
        <v>146</v>
      </c>
      <c r="K91" s="213" t="s">
        <v>147</v>
      </c>
      <c r="L91" s="111" t="s">
        <v>109</v>
      </c>
      <c r="M91" s="248" t="s">
        <v>110</v>
      </c>
      <c r="N91" s="248" t="s">
        <v>146</v>
      </c>
      <c r="O91" s="213" t="s">
        <v>147</v>
      </c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J91" s="84"/>
    </row>
    <row r="92" spans="1:36" s="36" customFormat="1" x14ac:dyDescent="0.2">
      <c r="A92" s="18" t="s">
        <v>79</v>
      </c>
      <c r="B92" s="82" t="s">
        <v>82</v>
      </c>
      <c r="C92" s="76"/>
      <c r="D92" s="173">
        <f>D10</f>
        <v>-104.7</v>
      </c>
      <c r="E92" s="263">
        <f>E10</f>
        <v>-104.7</v>
      </c>
      <c r="F92" s="263">
        <f>F10</f>
        <v>-104.7</v>
      </c>
      <c r="G92" s="174">
        <f>G10</f>
        <v>-104.7</v>
      </c>
      <c r="H92" s="13"/>
      <c r="I92" s="269"/>
      <c r="J92" s="269"/>
      <c r="K92" s="142"/>
      <c r="L92" s="13"/>
      <c r="M92" s="269"/>
      <c r="N92" s="269"/>
      <c r="O92" s="14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J92" s="101"/>
    </row>
    <row r="93" spans="1:36" s="36" customFormat="1" x14ac:dyDescent="0.2">
      <c r="A93" s="18" t="s">
        <v>80</v>
      </c>
      <c r="B93" s="81" t="s">
        <v>2</v>
      </c>
      <c r="C93" s="23"/>
      <c r="D93" s="63"/>
      <c r="E93" s="255"/>
      <c r="F93" s="255"/>
      <c r="G93" s="81"/>
      <c r="H93" s="38">
        <f t="shared" ref="H93:O93" si="56">H11</f>
        <v>6</v>
      </c>
      <c r="I93" s="267">
        <f t="shared" si="56"/>
        <v>6</v>
      </c>
      <c r="J93" s="267">
        <f t="shared" si="56"/>
        <v>6</v>
      </c>
      <c r="K93" s="108">
        <f t="shared" si="56"/>
        <v>6</v>
      </c>
      <c r="L93" s="38">
        <f t="shared" si="56"/>
        <v>7</v>
      </c>
      <c r="M93" s="267">
        <f t="shared" si="56"/>
        <v>7</v>
      </c>
      <c r="N93" s="267">
        <f t="shared" si="56"/>
        <v>7</v>
      </c>
      <c r="O93" s="108">
        <f t="shared" si="56"/>
        <v>7</v>
      </c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J93" s="101"/>
    </row>
    <row r="94" spans="1:36" s="36" customFormat="1" x14ac:dyDescent="0.2">
      <c r="A94" s="18" t="s">
        <v>116</v>
      </c>
      <c r="B94" s="19" t="s">
        <v>2</v>
      </c>
      <c r="C94" s="221">
        <f>C14</f>
        <v>-15</v>
      </c>
      <c r="D94" s="63"/>
      <c r="E94" s="255"/>
      <c r="F94" s="255"/>
      <c r="G94" s="81"/>
      <c r="H94" s="38"/>
      <c r="I94" s="267"/>
      <c r="J94" s="267"/>
      <c r="K94" s="108"/>
      <c r="L94" s="38"/>
      <c r="M94" s="267"/>
      <c r="N94" s="267"/>
      <c r="O94" s="108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J94" s="101"/>
    </row>
    <row r="95" spans="1:36" s="36" customFormat="1" x14ac:dyDescent="0.2">
      <c r="A95" s="13"/>
      <c r="B95" s="81"/>
      <c r="C95" s="23"/>
      <c r="D95" s="63"/>
      <c r="E95" s="255"/>
      <c r="F95" s="255"/>
      <c r="G95" s="81"/>
      <c r="H95" s="38"/>
      <c r="I95" s="267"/>
      <c r="J95" s="267"/>
      <c r="K95" s="108"/>
      <c r="L95" s="38"/>
      <c r="M95" s="267"/>
      <c r="N95" s="267"/>
      <c r="O95" s="108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J95" s="80"/>
    </row>
    <row r="96" spans="1:36" s="36" customFormat="1" x14ac:dyDescent="0.2">
      <c r="A96" s="13" t="s">
        <v>8</v>
      </c>
      <c r="B96" s="81" t="s">
        <v>2</v>
      </c>
      <c r="C96" s="241">
        <v>0</v>
      </c>
      <c r="D96" s="136">
        <v>0</v>
      </c>
      <c r="E96" s="257">
        <v>0</v>
      </c>
      <c r="F96" s="257">
        <v>0</v>
      </c>
      <c r="G96" s="137">
        <v>0</v>
      </c>
      <c r="H96" s="136">
        <v>0</v>
      </c>
      <c r="I96" s="257">
        <v>0</v>
      </c>
      <c r="J96" s="257">
        <v>0</v>
      </c>
      <c r="K96" s="137">
        <v>0</v>
      </c>
      <c r="L96" s="136">
        <v>0</v>
      </c>
      <c r="M96" s="257">
        <v>0</v>
      </c>
      <c r="N96" s="257">
        <v>0</v>
      </c>
      <c r="O96" s="137">
        <v>0</v>
      </c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J96" s="102" t="s">
        <v>6</v>
      </c>
    </row>
    <row r="97" spans="1:36" s="36" customFormat="1" x14ac:dyDescent="0.2">
      <c r="A97" s="13" t="s">
        <v>7</v>
      </c>
      <c r="B97" s="81" t="s">
        <v>2</v>
      </c>
      <c r="C97" s="222">
        <f>C94+C96</f>
        <v>-15</v>
      </c>
      <c r="D97" s="138">
        <f>D92+D96</f>
        <v>-104.7</v>
      </c>
      <c r="E97" s="264">
        <f t="shared" ref="E97:F97" si="57">E92+E96</f>
        <v>-104.7</v>
      </c>
      <c r="F97" s="264">
        <f t="shared" si="57"/>
        <v>-104.7</v>
      </c>
      <c r="G97" s="139">
        <f>G92+G96</f>
        <v>-104.7</v>
      </c>
      <c r="H97" s="138">
        <f>H93+H96</f>
        <v>6</v>
      </c>
      <c r="I97" s="264">
        <f t="shared" ref="I97:J97" si="58">I93+I96</f>
        <v>6</v>
      </c>
      <c r="J97" s="264">
        <f t="shared" si="58"/>
        <v>6</v>
      </c>
      <c r="K97" s="139">
        <f>K93+K96</f>
        <v>6</v>
      </c>
      <c r="L97" s="138">
        <f>L93+L96</f>
        <v>7</v>
      </c>
      <c r="M97" s="264">
        <f t="shared" ref="M97:N97" si="59">M93+M96</f>
        <v>7</v>
      </c>
      <c r="N97" s="264">
        <f t="shared" si="59"/>
        <v>7</v>
      </c>
      <c r="O97" s="139">
        <f>O93+O96</f>
        <v>7</v>
      </c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J97" s="102" t="s">
        <v>10</v>
      </c>
    </row>
    <row r="98" spans="1:36" x14ac:dyDescent="0.2">
      <c r="A98" s="97"/>
      <c r="B98" s="98"/>
      <c r="C98" s="198"/>
      <c r="D98" s="140"/>
      <c r="E98" s="265"/>
      <c r="F98" s="265"/>
      <c r="G98" s="98"/>
      <c r="H98" s="140"/>
      <c r="I98" s="265"/>
      <c r="J98" s="265"/>
      <c r="K98" s="130"/>
      <c r="L98" s="116"/>
      <c r="M98" s="256"/>
      <c r="N98" s="256"/>
      <c r="O98" s="94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J98" s="43"/>
    </row>
    <row r="99" spans="1:36" s="36" customFormat="1" x14ac:dyDescent="0.2">
      <c r="A99" s="103" t="s">
        <v>5</v>
      </c>
      <c r="B99" s="81"/>
      <c r="C99" s="23"/>
      <c r="D99" s="63"/>
      <c r="E99" s="255"/>
      <c r="F99" s="255"/>
      <c r="G99" s="81"/>
      <c r="H99" s="63"/>
      <c r="I99" s="255"/>
      <c r="J99" s="255"/>
      <c r="K99" s="108"/>
      <c r="L99" s="38"/>
      <c r="M99" s="267"/>
      <c r="N99" s="267"/>
      <c r="O99" s="108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J99" s="80"/>
    </row>
    <row r="100" spans="1:36" s="36" customFormat="1" ht="15.75" x14ac:dyDescent="0.3">
      <c r="A100" s="18" t="s">
        <v>44</v>
      </c>
      <c r="B100" s="19" t="s">
        <v>135</v>
      </c>
      <c r="C100" s="23"/>
      <c r="D100" s="33">
        <f>(10^12)*(10^-3)*(D5/15)*10^(D97/10)</f>
        <v>0.27107532491136127</v>
      </c>
      <c r="E100" s="253">
        <f>(10^12)*(10^-3)*(E5/15)*10^(E97/10)</f>
        <v>0.27107532491136127</v>
      </c>
      <c r="F100" s="253">
        <f>(10^12)*(10^-3)*(F5/15)*10^(F97/10)</f>
        <v>0.27107532491136127</v>
      </c>
      <c r="G100" s="128">
        <f>(10^12)*(10^-3)*(G5/15)*10^(G97/10)</f>
        <v>0.27107532491136127</v>
      </c>
      <c r="H100" s="33">
        <f>(10^12)*(10^-3)*(D5/15)*10^((D97+H97)/10)</f>
        <v>1.0791703060733173</v>
      </c>
      <c r="I100" s="253">
        <f>(10^12)*(10^-3)*(E5/15)*10^((E97+I97)/10)</f>
        <v>1.0791703060733173</v>
      </c>
      <c r="J100" s="253">
        <f>(10^12)*(10^-3)*(F5/15)*10^((F97+J97)/10)</f>
        <v>1.0791703060733173</v>
      </c>
      <c r="K100" s="128">
        <f>(10^12)*(10^-3)*(G5/15)*10^((G97+K97)/10)</f>
        <v>1.0791703060733173</v>
      </c>
      <c r="L100" s="33">
        <f>(10^12)*(10^-3)*(D5/15)*10^((D97+L97)/10)</f>
        <v>1.3585949219693918</v>
      </c>
      <c r="M100" s="253">
        <f>(10^12)*(10^-3)*(E5/15)*10^((E97+M97)/10)</f>
        <v>1.3585949219693918</v>
      </c>
      <c r="N100" s="253">
        <f>(10^12)*(10^-3)*(F5/15)*10^((F97+N97)/10)</f>
        <v>1.3585949219693918</v>
      </c>
      <c r="O100" s="128">
        <f>(10^12)*(10^-3)*(G5/15)*10^((G97+O97)/10)</f>
        <v>1.3585949219693918</v>
      </c>
      <c r="P100" s="26"/>
      <c r="Q100" s="26"/>
      <c r="R100" s="26"/>
      <c r="S100" s="22"/>
      <c r="T100" s="34"/>
      <c r="U100" s="34"/>
      <c r="V100" s="34"/>
      <c r="W100" s="34"/>
      <c r="X100" s="34"/>
      <c r="Y100" s="34"/>
      <c r="Z100" s="34"/>
      <c r="AA100" s="34"/>
      <c r="AJ100" s="80"/>
    </row>
    <row r="101" spans="1:36" s="36" customFormat="1" x14ac:dyDescent="0.2">
      <c r="A101" s="154" t="s">
        <v>111</v>
      </c>
      <c r="B101" s="81" t="s">
        <v>2</v>
      </c>
      <c r="C101" s="23"/>
      <c r="D101" s="152"/>
      <c r="E101" s="254"/>
      <c r="F101" s="254"/>
      <c r="G101" s="153"/>
      <c r="H101" s="116">
        <f>10*LOG(H100/(D100+L100))</f>
        <v>-1.7900974965256755</v>
      </c>
      <c r="I101" s="256">
        <f t="shared" ref="I101:J101" si="60">10*LOG(I100/(E100+M100))</f>
        <v>-1.7900974965256755</v>
      </c>
      <c r="J101" s="256">
        <f t="shared" si="60"/>
        <v>-1.7900974965256755</v>
      </c>
      <c r="K101" s="94">
        <f>10*LOG(K100/(G100+O100))</f>
        <v>-1.7900974965256755</v>
      </c>
      <c r="L101" s="38">
        <f>10*LOG(L100/(D100+H100))</f>
        <v>2.6772062913053944E-2</v>
      </c>
      <c r="M101" s="267">
        <f t="shared" ref="M101:N101" si="61">10*LOG(M100/(E100+I100))</f>
        <v>2.6772062913053944E-2</v>
      </c>
      <c r="N101" s="267">
        <f t="shared" si="61"/>
        <v>2.6772062913053944E-2</v>
      </c>
      <c r="O101" s="94">
        <f>10*LOG(O100/(G100+K100))</f>
        <v>2.6772062913053944E-2</v>
      </c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J101" s="80"/>
    </row>
    <row r="102" spans="1:36" s="36" customFormat="1" ht="15.75" x14ac:dyDescent="0.3">
      <c r="A102" s="154" t="s">
        <v>43</v>
      </c>
      <c r="B102" s="19" t="s">
        <v>135</v>
      </c>
      <c r="C102" s="23"/>
      <c r="D102" s="33">
        <f>D34</f>
        <v>6.7807044996243945E-2</v>
      </c>
      <c r="E102" s="253">
        <f>E34</f>
        <v>6.7807044996243945E-2</v>
      </c>
      <c r="F102" s="253">
        <f>F34</f>
        <v>6.7807044996243945E-2</v>
      </c>
      <c r="G102" s="128">
        <f>G34</f>
        <v>6.7807044996243945E-2</v>
      </c>
      <c r="H102" s="138"/>
      <c r="I102" s="264"/>
      <c r="J102" s="264"/>
      <c r="K102" s="139"/>
      <c r="L102" s="143"/>
      <c r="M102" s="282"/>
      <c r="N102" s="282"/>
      <c r="O102" s="139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J102" s="102"/>
    </row>
    <row r="103" spans="1:36" s="36" customFormat="1" x14ac:dyDescent="0.2">
      <c r="A103" s="154" t="s">
        <v>112</v>
      </c>
      <c r="B103" s="81" t="s">
        <v>2</v>
      </c>
      <c r="C103" s="23"/>
      <c r="D103" s="63"/>
      <c r="E103" s="255"/>
      <c r="F103" s="255"/>
      <c r="G103" s="81"/>
      <c r="H103" s="138">
        <f>10*LOG(H100/(D100+D102+L100))</f>
        <v>-1.9671398619418894</v>
      </c>
      <c r="I103" s="264">
        <f t="shared" ref="I103:J103" si="62">10*LOG(I100/(E100+E102+M100))</f>
        <v>-1.9671398619418894</v>
      </c>
      <c r="J103" s="264">
        <f t="shared" si="62"/>
        <v>-1.9671398619418894</v>
      </c>
      <c r="K103" s="139">
        <f>10*LOG(K100/(G100+G102+O100))</f>
        <v>-1.9671398619418894</v>
      </c>
      <c r="L103" s="138">
        <f>10*LOG(L100/(D100+D102+H100))</f>
        <v>-0.18602376762677847</v>
      </c>
      <c r="M103" s="264">
        <f t="shared" ref="M103:N103" si="63">10*LOG(M100/(E100+E102+I100))</f>
        <v>-0.18602376762677847</v>
      </c>
      <c r="N103" s="264">
        <f t="shared" si="63"/>
        <v>-0.18602376762677847</v>
      </c>
      <c r="O103" s="139">
        <f>10*LOG(O100/(G100+G102+K100))</f>
        <v>-0.18602376762677847</v>
      </c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J103" s="102"/>
    </row>
    <row r="104" spans="1:36" s="36" customFormat="1" ht="15.75" x14ac:dyDescent="0.3">
      <c r="A104" s="100" t="s">
        <v>69</v>
      </c>
      <c r="B104" s="81" t="s">
        <v>136</v>
      </c>
      <c r="C104" s="23"/>
      <c r="D104" s="63"/>
      <c r="E104" s="255"/>
      <c r="F104" s="255"/>
      <c r="G104" s="81"/>
      <c r="H104" s="138">
        <f>D97+H97+10*LOG(D5/15)</f>
        <v>-89.669100130080565</v>
      </c>
      <c r="I104" s="264">
        <f>E97+I97+10*LOG(E5/15)</f>
        <v>-89.669100130080565</v>
      </c>
      <c r="J104" s="264">
        <f>F97+J97+10*LOG(F5/15)</f>
        <v>-89.669100130080565</v>
      </c>
      <c r="K104" s="139">
        <f>G97+K97+10*LOG(G5/15)</f>
        <v>-89.669100130080565</v>
      </c>
      <c r="L104" s="138">
        <f>D97+L97+10*LOG(D5/15)</f>
        <v>-88.669100130080565</v>
      </c>
      <c r="M104" s="264">
        <f>E97+M97+10*LOG(E5/15)</f>
        <v>-88.669100130080565</v>
      </c>
      <c r="N104" s="264">
        <f>F97+N97+10*LOG(F5/15)</f>
        <v>-88.669100130080565</v>
      </c>
      <c r="O104" s="139">
        <f>G97+O97+10*LOG(G5/15)</f>
        <v>-88.669100130080565</v>
      </c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J104" s="102"/>
    </row>
    <row r="105" spans="1:36" s="36" customFormat="1" x14ac:dyDescent="0.2">
      <c r="A105" s="64" t="s">
        <v>137</v>
      </c>
      <c r="B105" s="19" t="s">
        <v>138</v>
      </c>
      <c r="C105" s="23"/>
      <c r="D105" s="138">
        <f>10*LOG((D100+H100+L100)*10^-9)+10*LOG(MAX(D6,12*D9*D7/D5))</f>
        <v>-56.684913759503019</v>
      </c>
      <c r="E105" s="264">
        <f>10*LOG((E100+I100+M100)*10^-9)+10*LOG(MAX(E6,12*E9*E7/E5))</f>
        <v>-56.684913759503019</v>
      </c>
      <c r="F105" s="264">
        <f>10*LOG((F100+J100+N100)*10^-9)+10*LOG(MAX(F6,12*F9*F7/F5))</f>
        <v>-56.684913759503019</v>
      </c>
      <c r="G105" s="139">
        <f>10*LOG((G100+K100+O100)*10^-9)+10*LOG(MAX(G6,12*G9*G7/G5))</f>
        <v>-56.684913759503019</v>
      </c>
      <c r="H105" s="138"/>
      <c r="I105" s="264"/>
      <c r="J105" s="264"/>
      <c r="K105" s="139"/>
      <c r="L105" s="138"/>
      <c r="M105" s="264"/>
      <c r="N105" s="264"/>
      <c r="O105" s="139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J105" s="102"/>
    </row>
    <row r="106" spans="1:36" s="36" customFormat="1" x14ac:dyDescent="0.2">
      <c r="A106" s="100" t="s">
        <v>90</v>
      </c>
      <c r="B106" s="81" t="s">
        <v>30</v>
      </c>
      <c r="C106" s="23"/>
      <c r="D106" s="63"/>
      <c r="E106" s="255"/>
      <c r="F106" s="255"/>
      <c r="G106" s="81"/>
      <c r="H106" s="138">
        <f>H104+(IF($D12=0,0,T38))+X39</f>
        <v>-84.669100130080565</v>
      </c>
      <c r="I106" s="264">
        <f>I104+(IF($D12=0,0,U38))+Y39</f>
        <v>-84.669100130080565</v>
      </c>
      <c r="J106" s="264">
        <f>J104+(IF($D12=0,0,V38))+Z39</f>
        <v>-84.669100130080565</v>
      </c>
      <c r="K106" s="139">
        <f>K104+(IF($D12=0,0,W38))+AA39</f>
        <v>-84.669100130080565</v>
      </c>
      <c r="L106" s="138">
        <f>L104+(IF($D12=0,0,T38))+X39</f>
        <v>-83.669100130080565</v>
      </c>
      <c r="M106" s="264">
        <f>M104+(IF($D12=0,0,U38))+Y39</f>
        <v>-83.669100130080565</v>
      </c>
      <c r="N106" s="264">
        <f>N104+(IF($D12=0,0,V38))+Z39</f>
        <v>-83.669100130080565</v>
      </c>
      <c r="O106" s="139">
        <f>O104+(IF($D12=0,0,W38))+AA39</f>
        <v>-83.669100130080565</v>
      </c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J106" s="102"/>
    </row>
    <row r="107" spans="1:36" s="36" customFormat="1" ht="13.5" thickBot="1" x14ac:dyDescent="0.25">
      <c r="A107" s="92" t="s">
        <v>117</v>
      </c>
      <c r="B107" s="104" t="s">
        <v>2</v>
      </c>
      <c r="C107" s="65"/>
      <c r="D107" s="141"/>
      <c r="E107" s="65"/>
      <c r="F107" s="65"/>
      <c r="G107" s="104"/>
      <c r="H107" s="48"/>
      <c r="I107" s="69"/>
      <c r="J107" s="69"/>
      <c r="K107" s="109"/>
      <c r="L107" s="48">
        <f>L106-H106-$C97</f>
        <v>16</v>
      </c>
      <c r="M107" s="69">
        <f t="shared" ref="M107:N107" si="64">M106-I106-$C97</f>
        <v>16</v>
      </c>
      <c r="N107" s="69">
        <f t="shared" si="64"/>
        <v>16</v>
      </c>
      <c r="O107" s="109">
        <f>O106-K106-$C97</f>
        <v>16</v>
      </c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J107" s="102"/>
    </row>
    <row r="108" spans="1:36" s="51" customFormat="1" x14ac:dyDescent="0.2">
      <c r="A108" s="53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</row>
    <row r="109" spans="1:36" s="51" customFormat="1" thickBot="1" x14ac:dyDescent="0.25">
      <c r="A109" s="56"/>
    </row>
    <row r="110" spans="1:36" ht="13.5" thickBot="1" x14ac:dyDescent="0.25">
      <c r="A110" s="8" t="s">
        <v>23</v>
      </c>
      <c r="B110" s="10"/>
      <c r="C110" s="225"/>
      <c r="D110" s="309" t="s">
        <v>35</v>
      </c>
      <c r="E110" s="310"/>
      <c r="F110" s="310"/>
      <c r="G110" s="311"/>
      <c r="H110" s="311"/>
      <c r="I110" s="311"/>
      <c r="J110" s="311"/>
      <c r="K110" s="311"/>
      <c r="L110" s="311"/>
      <c r="M110" s="311"/>
      <c r="N110" s="311"/>
      <c r="O110" s="312"/>
      <c r="P110" s="309" t="s">
        <v>38</v>
      </c>
      <c r="Q110" s="310"/>
      <c r="R110" s="310"/>
      <c r="S110" s="311"/>
      <c r="T110" s="311"/>
      <c r="U110" s="311"/>
      <c r="V110" s="311"/>
      <c r="W110" s="311"/>
      <c r="X110" s="311"/>
      <c r="Y110" s="311"/>
      <c r="Z110" s="311"/>
      <c r="AA110" s="312"/>
      <c r="AB110" s="309" t="s">
        <v>16</v>
      </c>
      <c r="AC110" s="310"/>
      <c r="AD110" s="310"/>
      <c r="AE110" s="313"/>
      <c r="AF110" s="309" t="s">
        <v>72</v>
      </c>
      <c r="AG110" s="310"/>
      <c r="AH110" s="310"/>
      <c r="AI110" s="313"/>
      <c r="AJ110" s="12" t="s">
        <v>68</v>
      </c>
    </row>
    <row r="111" spans="1:36" x14ac:dyDescent="0.2">
      <c r="A111" s="25"/>
      <c r="B111" s="17"/>
      <c r="C111" s="226"/>
      <c r="D111" s="314" t="s">
        <v>36</v>
      </c>
      <c r="E111" s="315"/>
      <c r="F111" s="315"/>
      <c r="G111" s="316"/>
      <c r="H111" s="314" t="s">
        <v>37</v>
      </c>
      <c r="I111" s="315"/>
      <c r="J111" s="315"/>
      <c r="K111" s="316"/>
      <c r="L111" s="314" t="s">
        <v>74</v>
      </c>
      <c r="M111" s="315"/>
      <c r="N111" s="315"/>
      <c r="O111" s="316"/>
      <c r="P111" s="15"/>
      <c r="Q111" s="292"/>
      <c r="R111" s="292"/>
      <c r="S111" s="14"/>
      <c r="T111" s="16"/>
      <c r="U111" s="16"/>
      <c r="V111" s="16"/>
      <c r="W111" s="16"/>
      <c r="X111" s="16"/>
      <c r="Y111" s="16"/>
      <c r="Z111" s="16"/>
      <c r="AA111" s="14"/>
      <c r="AB111" s="15"/>
      <c r="AC111" s="292"/>
      <c r="AD111" s="292"/>
      <c r="AE111" s="211"/>
      <c r="AF111" s="15"/>
      <c r="AG111" s="292"/>
      <c r="AH111" s="292"/>
      <c r="AI111" s="211"/>
      <c r="AJ111" s="84"/>
    </row>
    <row r="112" spans="1:36" x14ac:dyDescent="0.2">
      <c r="A112" s="25"/>
      <c r="B112" s="17"/>
      <c r="C112" s="226"/>
      <c r="D112" s="111" t="s">
        <v>109</v>
      </c>
      <c r="E112" s="248" t="s">
        <v>110</v>
      </c>
      <c r="F112" s="248" t="s">
        <v>146</v>
      </c>
      <c r="G112" s="213" t="s">
        <v>147</v>
      </c>
      <c r="H112" s="111" t="s">
        <v>109</v>
      </c>
      <c r="I112" s="248" t="s">
        <v>110</v>
      </c>
      <c r="J112" s="248" t="s">
        <v>146</v>
      </c>
      <c r="K112" s="213" t="s">
        <v>147</v>
      </c>
      <c r="L112" s="111" t="s">
        <v>109</v>
      </c>
      <c r="M112" s="248" t="s">
        <v>110</v>
      </c>
      <c r="N112" s="248" t="s">
        <v>146</v>
      </c>
      <c r="O112" s="213" t="s">
        <v>147</v>
      </c>
      <c r="P112" s="111" t="s">
        <v>109</v>
      </c>
      <c r="Q112" s="248" t="s">
        <v>110</v>
      </c>
      <c r="R112" s="248" t="s">
        <v>146</v>
      </c>
      <c r="S112" s="213" t="s">
        <v>147</v>
      </c>
      <c r="T112" s="16"/>
      <c r="U112" s="16"/>
      <c r="V112" s="16"/>
      <c r="W112" s="16"/>
      <c r="X112" s="16"/>
      <c r="Y112" s="16"/>
      <c r="Z112" s="16"/>
      <c r="AA112" s="14"/>
      <c r="AB112" s="111" t="s">
        <v>109</v>
      </c>
      <c r="AC112" s="248" t="s">
        <v>110</v>
      </c>
      <c r="AD112" s="248" t="s">
        <v>146</v>
      </c>
      <c r="AE112" s="213" t="s">
        <v>147</v>
      </c>
      <c r="AF112" s="111" t="s">
        <v>109</v>
      </c>
      <c r="AG112" s="248" t="s">
        <v>110</v>
      </c>
      <c r="AH112" s="248" t="s">
        <v>146</v>
      </c>
      <c r="AI112" s="213" t="s">
        <v>147</v>
      </c>
      <c r="AJ112" s="93"/>
    </row>
    <row r="113" spans="1:36" x14ac:dyDescent="0.2">
      <c r="A113" s="25"/>
      <c r="B113" s="17"/>
      <c r="C113" s="226"/>
      <c r="D113" s="63"/>
      <c r="E113" s="255"/>
      <c r="F113" s="255"/>
      <c r="G113" s="81"/>
      <c r="H113" s="63"/>
      <c r="I113" s="255"/>
      <c r="J113" s="255"/>
      <c r="K113" s="81"/>
      <c r="L113" s="63"/>
      <c r="M113" s="255"/>
      <c r="N113" s="255"/>
      <c r="O113" s="81"/>
      <c r="P113" s="15"/>
      <c r="Q113" s="292"/>
      <c r="R113" s="292"/>
      <c r="S113" s="14"/>
      <c r="T113" s="16"/>
      <c r="U113" s="16"/>
      <c r="V113" s="16"/>
      <c r="W113" s="16"/>
      <c r="X113" s="16"/>
      <c r="Y113" s="16"/>
      <c r="Z113" s="16"/>
      <c r="AA113" s="14"/>
      <c r="AB113" s="15"/>
      <c r="AC113" s="292"/>
      <c r="AD113" s="292"/>
      <c r="AE113" s="14"/>
      <c r="AF113" s="15"/>
      <c r="AG113" s="292"/>
      <c r="AH113" s="292"/>
      <c r="AI113" s="14"/>
      <c r="AJ113" s="43"/>
    </row>
    <row r="114" spans="1:36" x14ac:dyDescent="0.2">
      <c r="A114" s="28" t="s">
        <v>46</v>
      </c>
      <c r="B114" s="29" t="s">
        <v>2</v>
      </c>
      <c r="C114" s="227"/>
      <c r="D114" s="39"/>
      <c r="E114" s="266"/>
      <c r="F114" s="266"/>
      <c r="G114" s="107"/>
      <c r="H114" s="74">
        <f>H115-AB115</f>
        <v>-2.4127738302567296</v>
      </c>
      <c r="I114" s="271">
        <f t="shared" ref="I114:J114" si="65">I115-AC115</f>
        <v>-2.4127738302567296</v>
      </c>
      <c r="J114" s="271">
        <f t="shared" si="65"/>
        <v>-2.4127738302567296</v>
      </c>
      <c r="K114" s="145">
        <f>K115-AE115</f>
        <v>-2.4127738302567296</v>
      </c>
      <c r="L114" s="39"/>
      <c r="M114" s="266"/>
      <c r="N114" s="266"/>
      <c r="O114" s="107"/>
      <c r="P114" s="39"/>
      <c r="Q114" s="266"/>
      <c r="R114" s="266"/>
      <c r="S114" s="107"/>
      <c r="T114" s="106"/>
      <c r="U114" s="106"/>
      <c r="V114" s="106"/>
      <c r="W114" s="106"/>
      <c r="X114" s="106"/>
      <c r="Y114" s="106"/>
      <c r="Z114" s="106"/>
      <c r="AA114" s="107"/>
      <c r="AB114" s="39"/>
      <c r="AC114" s="266"/>
      <c r="AD114" s="266"/>
      <c r="AE114" s="107"/>
      <c r="AF114" s="164">
        <v>-6</v>
      </c>
      <c r="AG114" s="306">
        <v>-6</v>
      </c>
      <c r="AH114" s="306">
        <v>-6</v>
      </c>
      <c r="AI114" s="165">
        <v>-6</v>
      </c>
      <c r="AJ114" s="89" t="s">
        <v>75</v>
      </c>
    </row>
    <row r="115" spans="1:36" x14ac:dyDescent="0.2">
      <c r="A115" s="31" t="s">
        <v>45</v>
      </c>
      <c r="B115" s="29" t="s">
        <v>2</v>
      </c>
      <c r="C115" s="227"/>
      <c r="D115" s="39"/>
      <c r="E115" s="266"/>
      <c r="F115" s="266"/>
      <c r="G115" s="107"/>
      <c r="H115" s="39">
        <f>H103</f>
        <v>-1.9671398619418894</v>
      </c>
      <c r="I115" s="266">
        <f t="shared" ref="I115:J115" si="66">I103</f>
        <v>-1.9671398619418894</v>
      </c>
      <c r="J115" s="266">
        <f t="shared" si="66"/>
        <v>-1.9671398619418894</v>
      </c>
      <c r="K115" s="107">
        <f>K103</f>
        <v>-1.9671398619418894</v>
      </c>
      <c r="L115" s="39"/>
      <c r="M115" s="266"/>
      <c r="N115" s="266"/>
      <c r="O115" s="107"/>
      <c r="P115" s="39"/>
      <c r="Q115" s="266"/>
      <c r="R115" s="266"/>
      <c r="S115" s="107"/>
      <c r="T115" s="106"/>
      <c r="U115" s="106"/>
      <c r="V115" s="106"/>
      <c r="W115" s="106"/>
      <c r="X115" s="106"/>
      <c r="Y115" s="106"/>
      <c r="Z115" s="106"/>
      <c r="AA115" s="107"/>
      <c r="AB115" s="166">
        <f>AB61</f>
        <v>0.44563396831484026</v>
      </c>
      <c r="AC115" s="299">
        <f>AC61</f>
        <v>0.44563396831484026</v>
      </c>
      <c r="AD115" s="299">
        <f>AD61</f>
        <v>0.44563396831484026</v>
      </c>
      <c r="AE115" s="167">
        <f>AE61</f>
        <v>0.44563396831484026</v>
      </c>
      <c r="AF115" s="166"/>
      <c r="AG115" s="299"/>
      <c r="AH115" s="299"/>
      <c r="AI115" s="167"/>
      <c r="AJ115" s="20"/>
    </row>
    <row r="116" spans="1:36" x14ac:dyDescent="0.2">
      <c r="A116" s="28" t="s">
        <v>47</v>
      </c>
      <c r="B116" s="29" t="s">
        <v>2</v>
      </c>
      <c r="C116" s="227"/>
      <c r="D116" s="39"/>
      <c r="E116" s="266"/>
      <c r="F116" s="266"/>
      <c r="G116" s="107"/>
      <c r="H116" s="39">
        <f>H115+AB115</f>
        <v>-1.5215058936270491</v>
      </c>
      <c r="I116" s="266">
        <f t="shared" ref="I116:J116" si="67">I115+AC115</f>
        <v>-1.5215058936270491</v>
      </c>
      <c r="J116" s="266">
        <f t="shared" si="67"/>
        <v>-1.5215058936270491</v>
      </c>
      <c r="K116" s="107">
        <f>K115+AE115</f>
        <v>-1.5215058936270491</v>
      </c>
      <c r="L116" s="39"/>
      <c r="M116" s="266"/>
      <c r="N116" s="266"/>
      <c r="O116" s="107"/>
      <c r="P116" s="39"/>
      <c r="Q116" s="266"/>
      <c r="R116" s="266"/>
      <c r="S116" s="107"/>
      <c r="T116" s="106"/>
      <c r="U116" s="106"/>
      <c r="V116" s="106"/>
      <c r="W116" s="106"/>
      <c r="X116" s="106"/>
      <c r="Y116" s="106"/>
      <c r="Z116" s="106"/>
      <c r="AA116" s="107"/>
      <c r="AB116" s="39"/>
      <c r="AC116" s="266"/>
      <c r="AD116" s="266"/>
      <c r="AE116" s="107"/>
      <c r="AF116" s="39"/>
      <c r="AG116" s="266"/>
      <c r="AH116" s="266"/>
      <c r="AI116" s="107"/>
      <c r="AJ116" s="20"/>
    </row>
    <row r="117" spans="1:36" x14ac:dyDescent="0.2">
      <c r="A117" s="13"/>
      <c r="B117" s="23"/>
      <c r="C117" s="228"/>
      <c r="D117" s="38"/>
      <c r="E117" s="267"/>
      <c r="F117" s="267"/>
      <c r="G117" s="108"/>
      <c r="H117" s="38"/>
      <c r="I117" s="267"/>
      <c r="J117" s="267"/>
      <c r="K117" s="108"/>
      <c r="L117" s="38"/>
      <c r="M117" s="267"/>
      <c r="N117" s="267"/>
      <c r="O117" s="108"/>
      <c r="P117" s="38"/>
      <c r="Q117" s="267"/>
      <c r="R117" s="267"/>
      <c r="S117" s="108"/>
      <c r="T117" s="22"/>
      <c r="U117" s="22"/>
      <c r="V117" s="22"/>
      <c r="W117" s="22"/>
      <c r="X117" s="22"/>
      <c r="Y117" s="22"/>
      <c r="Z117" s="22"/>
      <c r="AA117" s="108"/>
      <c r="AB117" s="138"/>
      <c r="AC117" s="264"/>
      <c r="AD117" s="264"/>
      <c r="AE117" s="139"/>
      <c r="AF117" s="133"/>
      <c r="AG117" s="298"/>
      <c r="AH117" s="298"/>
      <c r="AI117" s="85"/>
      <c r="AJ117" s="20"/>
    </row>
    <row r="118" spans="1:36" x14ac:dyDescent="0.2">
      <c r="A118" s="28" t="s">
        <v>56</v>
      </c>
      <c r="B118" s="75" t="s">
        <v>30</v>
      </c>
      <c r="C118" s="229"/>
      <c r="D118" s="40"/>
      <c r="E118" s="268"/>
      <c r="F118" s="268"/>
      <c r="G118" s="144"/>
      <c r="H118" s="78">
        <f>H119-AB119</f>
        <v>-95.327059126043679</v>
      </c>
      <c r="I118" s="280">
        <f t="shared" ref="I118:J118" si="68">I119-AC119</f>
        <v>-95.327059126043679</v>
      </c>
      <c r="J118" s="280">
        <f t="shared" si="68"/>
        <v>-95.327059126043679</v>
      </c>
      <c r="K118" s="147">
        <f>K119-AE119</f>
        <v>-95.327059126043679</v>
      </c>
      <c r="L118" s="39"/>
      <c r="M118" s="266"/>
      <c r="N118" s="266"/>
      <c r="O118" s="107"/>
      <c r="P118" s="39"/>
      <c r="Q118" s="266"/>
      <c r="R118" s="266"/>
      <c r="S118" s="107"/>
      <c r="T118" s="106"/>
      <c r="U118" s="106"/>
      <c r="V118" s="106"/>
      <c r="W118" s="106"/>
      <c r="X118" s="106"/>
      <c r="Y118" s="106"/>
      <c r="Z118" s="106"/>
      <c r="AA118" s="107"/>
      <c r="AB118" s="189"/>
      <c r="AC118" s="301"/>
      <c r="AD118" s="301"/>
      <c r="AE118" s="190"/>
      <c r="AF118" s="164">
        <f>-108.5+T22</f>
        <v>-107.5</v>
      </c>
      <c r="AG118" s="306">
        <f>-108.5 +U22</f>
        <v>-107.5</v>
      </c>
      <c r="AH118" s="306">
        <f>-108.5+V22</f>
        <v>-107.5</v>
      </c>
      <c r="AI118" s="165">
        <f>-108.5 +W22</f>
        <v>-107.5</v>
      </c>
      <c r="AJ118" s="238" t="s">
        <v>162</v>
      </c>
    </row>
    <row r="119" spans="1:36" x14ac:dyDescent="0.2">
      <c r="A119" s="31" t="s">
        <v>55</v>
      </c>
      <c r="B119" s="75" t="s">
        <v>30</v>
      </c>
      <c r="C119" s="229"/>
      <c r="D119" s="40"/>
      <c r="E119" s="268"/>
      <c r="F119" s="268"/>
      <c r="G119" s="144"/>
      <c r="H119" s="79">
        <f>H104</f>
        <v>-89.669100130080565</v>
      </c>
      <c r="I119" s="270">
        <f t="shared" ref="I119:J119" si="69">I104</f>
        <v>-89.669100130080565</v>
      </c>
      <c r="J119" s="270">
        <f t="shared" si="69"/>
        <v>-89.669100130080565</v>
      </c>
      <c r="K119" s="148">
        <f>K104</f>
        <v>-89.669100130080565</v>
      </c>
      <c r="L119" s="39"/>
      <c r="M119" s="266"/>
      <c r="N119" s="266"/>
      <c r="O119" s="107"/>
      <c r="P119" s="39"/>
      <c r="Q119" s="266"/>
      <c r="R119" s="266"/>
      <c r="S119" s="107"/>
      <c r="T119" s="106"/>
      <c r="U119" s="106"/>
      <c r="V119" s="106"/>
      <c r="W119" s="106"/>
      <c r="X119" s="106"/>
      <c r="Y119" s="106"/>
      <c r="Z119" s="106"/>
      <c r="AA119" s="107"/>
      <c r="AB119" s="166">
        <f>AB65</f>
        <v>5.6579589959631207</v>
      </c>
      <c r="AC119" s="299">
        <f>AC65</f>
        <v>5.6579589959631207</v>
      </c>
      <c r="AD119" s="299">
        <f>AD65</f>
        <v>5.6579589959631207</v>
      </c>
      <c r="AE119" s="167">
        <f>AE65</f>
        <v>5.6579589959631207</v>
      </c>
      <c r="AF119" s="166"/>
      <c r="AG119" s="299"/>
      <c r="AH119" s="299"/>
      <c r="AI119" s="167"/>
      <c r="AJ119" s="43"/>
    </row>
    <row r="120" spans="1:36" x14ac:dyDescent="0.2">
      <c r="A120" s="28" t="s">
        <v>54</v>
      </c>
      <c r="B120" s="75" t="s">
        <v>30</v>
      </c>
      <c r="C120" s="229"/>
      <c r="D120" s="40"/>
      <c r="E120" s="268"/>
      <c r="F120" s="268"/>
      <c r="G120" s="144"/>
      <c r="H120" s="39">
        <f>H119+AB119</f>
        <v>-84.011141134117452</v>
      </c>
      <c r="I120" s="266">
        <f t="shared" ref="I120:J120" si="70">I119+AC119</f>
        <v>-84.011141134117452</v>
      </c>
      <c r="J120" s="266">
        <f t="shared" si="70"/>
        <v>-84.011141134117452</v>
      </c>
      <c r="K120" s="107">
        <f>K119+AE119</f>
        <v>-84.011141134117452</v>
      </c>
      <c r="L120" s="39"/>
      <c r="M120" s="266"/>
      <c r="N120" s="266"/>
      <c r="O120" s="107"/>
      <c r="P120" s="39"/>
      <c r="Q120" s="266"/>
      <c r="R120" s="266"/>
      <c r="S120" s="107"/>
      <c r="T120" s="106"/>
      <c r="U120" s="106"/>
      <c r="V120" s="106"/>
      <c r="W120" s="106"/>
      <c r="X120" s="106"/>
      <c r="Y120" s="106"/>
      <c r="Z120" s="106"/>
      <c r="AA120" s="107"/>
      <c r="AB120" s="189"/>
      <c r="AC120" s="301"/>
      <c r="AD120" s="301"/>
      <c r="AE120" s="190"/>
      <c r="AF120" s="39"/>
      <c r="AG120" s="266"/>
      <c r="AH120" s="266"/>
      <c r="AI120" s="107"/>
      <c r="AJ120" s="43"/>
    </row>
    <row r="121" spans="1:36" x14ac:dyDescent="0.2">
      <c r="A121" s="57"/>
      <c r="B121" s="23"/>
      <c r="C121" s="228"/>
      <c r="D121" s="13"/>
      <c r="E121" s="269"/>
      <c r="F121" s="269"/>
      <c r="G121" s="142"/>
      <c r="H121" s="13"/>
      <c r="I121" s="269"/>
      <c r="J121" s="269"/>
      <c r="K121" s="108"/>
      <c r="L121" s="38"/>
      <c r="M121" s="267"/>
      <c r="N121" s="267"/>
      <c r="O121" s="108"/>
      <c r="P121" s="38"/>
      <c r="Q121" s="267"/>
      <c r="R121" s="267"/>
      <c r="S121" s="108"/>
      <c r="T121" s="22"/>
      <c r="U121" s="22"/>
      <c r="V121" s="22"/>
      <c r="W121" s="22"/>
      <c r="X121" s="22"/>
      <c r="Y121" s="22"/>
      <c r="Z121" s="22"/>
      <c r="AA121" s="108"/>
      <c r="AB121" s="191"/>
      <c r="AC121" s="302"/>
      <c r="AD121" s="302"/>
      <c r="AE121" s="192"/>
      <c r="AF121" s="13"/>
      <c r="AG121" s="269"/>
      <c r="AH121" s="269"/>
      <c r="AI121" s="142"/>
      <c r="AJ121" s="43"/>
    </row>
    <row r="122" spans="1:36" x14ac:dyDescent="0.2">
      <c r="A122" s="28" t="s">
        <v>48</v>
      </c>
      <c r="B122" s="29" t="s">
        <v>2</v>
      </c>
      <c r="C122" s="227"/>
      <c r="D122" s="39"/>
      <c r="E122" s="266"/>
      <c r="F122" s="266"/>
      <c r="G122" s="107"/>
      <c r="H122" s="39"/>
      <c r="I122" s="266"/>
      <c r="J122" s="266"/>
      <c r="K122" s="107"/>
      <c r="L122" s="74">
        <f t="shared" ref="L122:N122" si="71">L123-AB123</f>
        <v>-0.64982732562627488</v>
      </c>
      <c r="M122" s="271">
        <f t="shared" si="71"/>
        <v>-0.64982732562627488</v>
      </c>
      <c r="N122" s="271">
        <f t="shared" si="71"/>
        <v>-0.64982732562627488</v>
      </c>
      <c r="O122" s="145">
        <f>O123-AE123</f>
        <v>-0.64982732562627488</v>
      </c>
      <c r="P122" s="39"/>
      <c r="Q122" s="266"/>
      <c r="R122" s="266"/>
      <c r="S122" s="107"/>
      <c r="T122" s="106"/>
      <c r="U122" s="106"/>
      <c r="V122" s="106"/>
      <c r="W122" s="106"/>
      <c r="X122" s="106"/>
      <c r="Y122" s="106"/>
      <c r="Z122" s="106"/>
      <c r="AA122" s="107"/>
      <c r="AB122" s="39"/>
      <c r="AC122" s="266"/>
      <c r="AD122" s="266"/>
      <c r="AE122" s="107"/>
      <c r="AF122" s="164">
        <v>-6</v>
      </c>
      <c r="AG122" s="306">
        <v>-3</v>
      </c>
      <c r="AH122" s="306">
        <v>-3</v>
      </c>
      <c r="AI122" s="165">
        <v>-3</v>
      </c>
      <c r="AJ122" s="89" t="s">
        <v>156</v>
      </c>
    </row>
    <row r="123" spans="1:36" x14ac:dyDescent="0.2">
      <c r="A123" s="31" t="s">
        <v>49</v>
      </c>
      <c r="B123" s="29" t="s">
        <v>2</v>
      </c>
      <c r="C123" s="227"/>
      <c r="D123" s="39"/>
      <c r="E123" s="266"/>
      <c r="F123" s="266"/>
      <c r="G123" s="107"/>
      <c r="H123" s="39"/>
      <c r="I123" s="266"/>
      <c r="J123" s="266"/>
      <c r="K123" s="107"/>
      <c r="L123" s="39">
        <f t="shared" ref="L123:N123" si="72">L103</f>
        <v>-0.18602376762677847</v>
      </c>
      <c r="M123" s="266">
        <f t="shared" si="72"/>
        <v>-0.18602376762677847</v>
      </c>
      <c r="N123" s="266">
        <f t="shared" si="72"/>
        <v>-0.18602376762677847</v>
      </c>
      <c r="O123" s="107">
        <f>O103</f>
        <v>-0.18602376762677847</v>
      </c>
      <c r="P123" s="39"/>
      <c r="Q123" s="266"/>
      <c r="R123" s="266"/>
      <c r="S123" s="107"/>
      <c r="T123" s="106"/>
      <c r="U123" s="106"/>
      <c r="V123" s="106"/>
      <c r="W123" s="106"/>
      <c r="X123" s="106"/>
      <c r="Y123" s="106"/>
      <c r="Z123" s="106"/>
      <c r="AA123" s="107"/>
      <c r="AB123" s="166">
        <f>AB73</f>
        <v>0.46380355799949641</v>
      </c>
      <c r="AC123" s="299">
        <f>AC73</f>
        <v>0.46380355799949641</v>
      </c>
      <c r="AD123" s="299">
        <f>AD73</f>
        <v>0.46380355799949641</v>
      </c>
      <c r="AE123" s="167">
        <f>AE73</f>
        <v>0.46380355799949641</v>
      </c>
      <c r="AF123" s="166"/>
      <c r="AG123" s="299"/>
      <c r="AH123" s="299"/>
      <c r="AI123" s="167"/>
      <c r="AJ123" s="20"/>
    </row>
    <row r="124" spans="1:36" x14ac:dyDescent="0.2">
      <c r="A124" s="28" t="s">
        <v>50</v>
      </c>
      <c r="B124" s="29" t="s">
        <v>2</v>
      </c>
      <c r="C124" s="227"/>
      <c r="D124" s="39"/>
      <c r="E124" s="266"/>
      <c r="F124" s="266"/>
      <c r="G124" s="107"/>
      <c r="H124" s="39"/>
      <c r="I124" s="266"/>
      <c r="J124" s="266"/>
      <c r="K124" s="107"/>
      <c r="L124" s="39">
        <f t="shared" ref="L124:N124" si="73">L123+AB123</f>
        <v>0.27777979037271794</v>
      </c>
      <c r="M124" s="266">
        <f t="shared" si="73"/>
        <v>0.27777979037271794</v>
      </c>
      <c r="N124" s="266">
        <f t="shared" si="73"/>
        <v>0.27777979037271794</v>
      </c>
      <c r="O124" s="107">
        <f>O123+AE123</f>
        <v>0.27777979037271794</v>
      </c>
      <c r="P124" s="39"/>
      <c r="Q124" s="266"/>
      <c r="R124" s="266"/>
      <c r="S124" s="107"/>
      <c r="T124" s="106"/>
      <c r="U124" s="106"/>
      <c r="V124" s="106"/>
      <c r="W124" s="106"/>
      <c r="X124" s="106"/>
      <c r="Y124" s="106"/>
      <c r="Z124" s="106"/>
      <c r="AA124" s="107"/>
      <c r="AB124" s="39"/>
      <c r="AC124" s="266"/>
      <c r="AD124" s="266"/>
      <c r="AE124" s="107"/>
      <c r="AF124" s="39"/>
      <c r="AG124" s="266"/>
      <c r="AH124" s="266"/>
      <c r="AI124" s="107"/>
      <c r="AJ124" s="20"/>
    </row>
    <row r="125" spans="1:36" x14ac:dyDescent="0.2">
      <c r="A125" s="13"/>
      <c r="B125" s="23"/>
      <c r="C125" s="228"/>
      <c r="D125" s="38"/>
      <c r="E125" s="267"/>
      <c r="F125" s="267"/>
      <c r="G125" s="108"/>
      <c r="H125" s="38"/>
      <c r="I125" s="267"/>
      <c r="J125" s="267"/>
      <c r="K125" s="108"/>
      <c r="L125" s="38"/>
      <c r="M125" s="267"/>
      <c r="N125" s="267"/>
      <c r="O125" s="108"/>
      <c r="P125" s="38"/>
      <c r="Q125" s="267"/>
      <c r="R125" s="267"/>
      <c r="S125" s="108"/>
      <c r="T125" s="22"/>
      <c r="U125" s="22"/>
      <c r="V125" s="22"/>
      <c r="W125" s="22"/>
      <c r="X125" s="22"/>
      <c r="Y125" s="22"/>
      <c r="Z125" s="22"/>
      <c r="AA125" s="108"/>
      <c r="AB125" s="138"/>
      <c r="AC125" s="264"/>
      <c r="AD125" s="264"/>
      <c r="AE125" s="139"/>
      <c r="AF125" s="13"/>
      <c r="AG125" s="269"/>
      <c r="AH125" s="269"/>
      <c r="AI125" s="142"/>
      <c r="AJ125" s="43"/>
    </row>
    <row r="126" spans="1:36" x14ac:dyDescent="0.2">
      <c r="A126" s="28" t="s">
        <v>53</v>
      </c>
      <c r="B126" s="75" t="s">
        <v>30</v>
      </c>
      <c r="C126" s="229"/>
      <c r="D126" s="39"/>
      <c r="E126" s="266"/>
      <c r="F126" s="266"/>
      <c r="G126" s="107"/>
      <c r="H126" s="39"/>
      <c r="I126" s="266"/>
      <c r="J126" s="266"/>
      <c r="K126" s="107"/>
      <c r="L126" s="78">
        <f t="shared" ref="L126:N126" si="74">L127-AB127</f>
        <v>-94.327059126043679</v>
      </c>
      <c r="M126" s="280">
        <f t="shared" si="74"/>
        <v>-94.327059126043679</v>
      </c>
      <c r="N126" s="280">
        <f t="shared" si="74"/>
        <v>-94.327059126043679</v>
      </c>
      <c r="O126" s="147">
        <f>O127-AE127</f>
        <v>-94.327059126043679</v>
      </c>
      <c r="P126" s="39"/>
      <c r="Q126" s="266"/>
      <c r="R126" s="266"/>
      <c r="S126" s="107"/>
      <c r="T126" s="106"/>
      <c r="U126" s="106"/>
      <c r="V126" s="106"/>
      <c r="W126" s="106"/>
      <c r="X126" s="106"/>
      <c r="Y126" s="106"/>
      <c r="Z126" s="106"/>
      <c r="AA126" s="107"/>
      <c r="AB126" s="189"/>
      <c r="AC126" s="301"/>
      <c r="AD126" s="301"/>
      <c r="AE126" s="190"/>
      <c r="AF126" s="164">
        <f>-108.5 +T22</f>
        <v>-107.5</v>
      </c>
      <c r="AG126" s="306">
        <f>-105.5+U22</f>
        <v>-104.5</v>
      </c>
      <c r="AH126" s="306">
        <f>-105.5+V22</f>
        <v>-104.5</v>
      </c>
      <c r="AI126" s="165">
        <f>-105.5+W22</f>
        <v>-104.5</v>
      </c>
      <c r="AJ126" s="308" t="s">
        <v>163</v>
      </c>
    </row>
    <row r="127" spans="1:36" x14ac:dyDescent="0.2">
      <c r="A127" s="31" t="s">
        <v>52</v>
      </c>
      <c r="B127" s="75" t="s">
        <v>30</v>
      </c>
      <c r="C127" s="229"/>
      <c r="D127" s="39"/>
      <c r="E127" s="266"/>
      <c r="F127" s="266"/>
      <c r="G127" s="107"/>
      <c r="H127" s="39"/>
      <c r="I127" s="266"/>
      <c r="J127" s="266"/>
      <c r="K127" s="107"/>
      <c r="L127" s="79">
        <f t="shared" ref="L127:N127" si="75">L104</f>
        <v>-88.669100130080565</v>
      </c>
      <c r="M127" s="270">
        <f t="shared" si="75"/>
        <v>-88.669100130080565</v>
      </c>
      <c r="N127" s="270">
        <f t="shared" si="75"/>
        <v>-88.669100130080565</v>
      </c>
      <c r="O127" s="148">
        <f>O104</f>
        <v>-88.669100130080565</v>
      </c>
      <c r="P127" s="39"/>
      <c r="Q127" s="266"/>
      <c r="R127" s="266"/>
      <c r="S127" s="107"/>
      <c r="T127" s="106"/>
      <c r="U127" s="106"/>
      <c r="V127" s="106"/>
      <c r="W127" s="106"/>
      <c r="X127" s="106"/>
      <c r="Y127" s="106"/>
      <c r="Z127" s="106"/>
      <c r="AA127" s="107"/>
      <c r="AB127" s="166">
        <f>AB77</f>
        <v>5.6579589959631207</v>
      </c>
      <c r="AC127" s="299">
        <f>AC77</f>
        <v>5.6579589959631207</v>
      </c>
      <c r="AD127" s="299">
        <f>AD77</f>
        <v>5.6579589959631207</v>
      </c>
      <c r="AE127" s="167">
        <f>AE77</f>
        <v>5.6579589959631207</v>
      </c>
      <c r="AF127" s="166"/>
      <c r="AG127" s="299"/>
      <c r="AH127" s="299"/>
      <c r="AI127" s="167"/>
      <c r="AJ127" s="43"/>
    </row>
    <row r="128" spans="1:36" x14ac:dyDescent="0.2">
      <c r="A128" s="28" t="s">
        <v>51</v>
      </c>
      <c r="B128" s="75" t="s">
        <v>30</v>
      </c>
      <c r="C128" s="229"/>
      <c r="D128" s="39"/>
      <c r="E128" s="266"/>
      <c r="F128" s="266"/>
      <c r="G128" s="107"/>
      <c r="H128" s="39"/>
      <c r="I128" s="266"/>
      <c r="J128" s="266"/>
      <c r="K128" s="107"/>
      <c r="L128" s="79">
        <f t="shared" ref="L128:N128" si="76">L127+AB127</f>
        <v>-83.011141134117452</v>
      </c>
      <c r="M128" s="270">
        <f t="shared" si="76"/>
        <v>-83.011141134117452</v>
      </c>
      <c r="N128" s="270">
        <f t="shared" si="76"/>
        <v>-83.011141134117452</v>
      </c>
      <c r="O128" s="107">
        <f>O127+AE127</f>
        <v>-83.011141134117452</v>
      </c>
      <c r="P128" s="39"/>
      <c r="Q128" s="266"/>
      <c r="R128" s="266"/>
      <c r="S128" s="107"/>
      <c r="T128" s="106"/>
      <c r="U128" s="106"/>
      <c r="V128" s="106"/>
      <c r="W128" s="106"/>
      <c r="X128" s="106"/>
      <c r="Y128" s="106"/>
      <c r="Z128" s="106"/>
      <c r="AA128" s="107"/>
      <c r="AB128" s="189"/>
      <c r="AC128" s="301"/>
      <c r="AD128" s="301"/>
      <c r="AE128" s="190"/>
      <c r="AF128" s="39"/>
      <c r="AG128" s="266"/>
      <c r="AH128" s="266"/>
      <c r="AI128" s="107"/>
      <c r="AJ128" s="43"/>
    </row>
    <row r="129" spans="1:36" x14ac:dyDescent="0.2">
      <c r="A129" s="57"/>
      <c r="B129" s="76"/>
      <c r="C129" s="230"/>
      <c r="D129" s="38"/>
      <c r="E129" s="267"/>
      <c r="F129" s="267"/>
      <c r="G129" s="108"/>
      <c r="H129" s="38"/>
      <c r="I129" s="267"/>
      <c r="J129" s="267"/>
      <c r="K129" s="108"/>
      <c r="L129" s="38"/>
      <c r="M129" s="267"/>
      <c r="N129" s="267"/>
      <c r="O129" s="108"/>
      <c r="P129" s="13"/>
      <c r="Q129" s="269"/>
      <c r="R129" s="269"/>
      <c r="S129" s="142"/>
      <c r="T129" s="22"/>
      <c r="U129" s="22"/>
      <c r="V129" s="22"/>
      <c r="W129" s="22"/>
      <c r="X129" s="22"/>
      <c r="Y129" s="22"/>
      <c r="Z129" s="22"/>
      <c r="AA129" s="108"/>
      <c r="AB129" s="191"/>
      <c r="AC129" s="302"/>
      <c r="AD129" s="302"/>
      <c r="AE129" s="192"/>
      <c r="AF129" s="22"/>
      <c r="AG129" s="22"/>
      <c r="AH129" s="22"/>
      <c r="AI129" s="108"/>
      <c r="AJ129" s="43"/>
    </row>
    <row r="130" spans="1:36" x14ac:dyDescent="0.2">
      <c r="A130" s="28" t="s">
        <v>152</v>
      </c>
      <c r="B130" s="75" t="s">
        <v>31</v>
      </c>
      <c r="C130" s="229"/>
      <c r="D130" s="74">
        <f>D131-AB131</f>
        <v>-62.338180346513433</v>
      </c>
      <c r="E130" s="271">
        <f t="shared" ref="E130:F130" si="77">E131-AC131</f>
        <v>-62.338180346513433</v>
      </c>
      <c r="F130" s="271">
        <f t="shared" si="77"/>
        <v>-62.338180346513433</v>
      </c>
      <c r="G130" s="145">
        <f>G131-AE131</f>
        <v>-62.338180346513433</v>
      </c>
      <c r="H130" s="39"/>
      <c r="I130" s="266"/>
      <c r="J130" s="266"/>
      <c r="K130" s="107"/>
      <c r="L130" s="39"/>
      <c r="M130" s="266"/>
      <c r="N130" s="266"/>
      <c r="O130" s="107"/>
      <c r="P130" s="39"/>
      <c r="Q130" s="266"/>
      <c r="R130" s="266"/>
      <c r="S130" s="107"/>
      <c r="T130" s="106"/>
      <c r="U130" s="106"/>
      <c r="V130" s="106"/>
      <c r="W130" s="106"/>
      <c r="X130" s="106"/>
      <c r="Y130" s="106"/>
      <c r="Z130" s="106"/>
      <c r="AA130" s="107"/>
      <c r="AB130" s="189"/>
      <c r="AC130" s="301"/>
      <c r="AD130" s="301"/>
      <c r="AE130" s="190"/>
      <c r="AF130" s="164">
        <f>-79.5+T22</f>
        <v>-78.5</v>
      </c>
      <c r="AG130" s="306">
        <f>-76.5+U22</f>
        <v>-75.5</v>
      </c>
      <c r="AH130" s="306">
        <f t="shared" ref="AH130:AI130" si="78">-76.5+V22</f>
        <v>-75.5</v>
      </c>
      <c r="AI130" s="165">
        <f t="shared" si="78"/>
        <v>-75.5</v>
      </c>
      <c r="AJ130" s="238" t="s">
        <v>164</v>
      </c>
    </row>
    <row r="131" spans="1:36" x14ac:dyDescent="0.2">
      <c r="A131" s="31" t="s">
        <v>153</v>
      </c>
      <c r="B131" s="75" t="s">
        <v>31</v>
      </c>
      <c r="C131" s="229"/>
      <c r="D131" s="39">
        <f>D105</f>
        <v>-56.684913759503019</v>
      </c>
      <c r="E131" s="266">
        <f>E105</f>
        <v>-56.684913759503019</v>
      </c>
      <c r="F131" s="266">
        <f>F105</f>
        <v>-56.684913759503019</v>
      </c>
      <c r="G131" s="107">
        <f>G105</f>
        <v>-56.684913759503019</v>
      </c>
      <c r="H131" s="39"/>
      <c r="I131" s="266"/>
      <c r="J131" s="266"/>
      <c r="K131" s="107"/>
      <c r="L131" s="39"/>
      <c r="M131" s="266"/>
      <c r="N131" s="266"/>
      <c r="O131" s="107"/>
      <c r="P131" s="39"/>
      <c r="Q131" s="266"/>
      <c r="R131" s="266"/>
      <c r="S131" s="107"/>
      <c r="T131" s="106"/>
      <c r="U131" s="106"/>
      <c r="V131" s="106"/>
      <c r="W131" s="106"/>
      <c r="X131" s="106"/>
      <c r="Y131" s="106"/>
      <c r="Z131" s="106"/>
      <c r="AA131" s="107"/>
      <c r="AB131" s="166">
        <f>AB69</f>
        <v>5.6532665870104131</v>
      </c>
      <c r="AC131" s="299">
        <f>AC69</f>
        <v>5.6532665870104131</v>
      </c>
      <c r="AD131" s="299">
        <f>AD69</f>
        <v>5.6532665870104131</v>
      </c>
      <c r="AE131" s="167">
        <f>AE69</f>
        <v>5.6532665870104131</v>
      </c>
      <c r="AF131" s="166"/>
      <c r="AG131" s="299"/>
      <c r="AH131" s="299"/>
      <c r="AI131" s="167"/>
      <c r="AJ131" s="43"/>
    </row>
    <row r="132" spans="1:36" x14ac:dyDescent="0.2">
      <c r="A132" s="28" t="s">
        <v>154</v>
      </c>
      <c r="B132" s="75" t="s">
        <v>31</v>
      </c>
      <c r="C132" s="229"/>
      <c r="D132" s="74">
        <f>D131+AB131</f>
        <v>-51.031647172492605</v>
      </c>
      <c r="E132" s="271">
        <f t="shared" ref="E132:F132" si="79">E131+AC131</f>
        <v>-51.031647172492605</v>
      </c>
      <c r="F132" s="271">
        <f t="shared" si="79"/>
        <v>-51.031647172492605</v>
      </c>
      <c r="G132" s="145">
        <f>G131+AE131</f>
        <v>-51.031647172492605</v>
      </c>
      <c r="H132" s="39"/>
      <c r="I132" s="266"/>
      <c r="J132" s="266"/>
      <c r="K132" s="107"/>
      <c r="L132" s="39"/>
      <c r="M132" s="266"/>
      <c r="N132" s="266"/>
      <c r="O132" s="107"/>
      <c r="P132" s="39"/>
      <c r="Q132" s="266"/>
      <c r="R132" s="266"/>
      <c r="S132" s="107"/>
      <c r="T132" s="106"/>
      <c r="U132" s="106"/>
      <c r="V132" s="106"/>
      <c r="W132" s="106"/>
      <c r="X132" s="106"/>
      <c r="Y132" s="106"/>
      <c r="Z132" s="106"/>
      <c r="AA132" s="107"/>
      <c r="AB132" s="189"/>
      <c r="AC132" s="301"/>
      <c r="AD132" s="301"/>
      <c r="AE132" s="190"/>
      <c r="AF132" s="164">
        <v>-50</v>
      </c>
      <c r="AG132" s="306">
        <v>-50</v>
      </c>
      <c r="AH132" s="306">
        <v>-50</v>
      </c>
      <c r="AI132" s="165">
        <v>-50</v>
      </c>
      <c r="AJ132" s="89" t="s">
        <v>151</v>
      </c>
    </row>
    <row r="133" spans="1:36" x14ac:dyDescent="0.2">
      <c r="A133" s="57"/>
      <c r="B133" s="23"/>
      <c r="C133" s="228"/>
      <c r="D133" s="38"/>
      <c r="E133" s="267"/>
      <c r="F133" s="267"/>
      <c r="G133" s="108"/>
      <c r="H133" s="38"/>
      <c r="I133" s="267"/>
      <c r="J133" s="267"/>
      <c r="K133" s="108"/>
      <c r="L133" s="38"/>
      <c r="M133" s="267"/>
      <c r="N133" s="267"/>
      <c r="O133" s="108"/>
      <c r="P133" s="38"/>
      <c r="Q133" s="267"/>
      <c r="R133" s="267"/>
      <c r="S133" s="108"/>
      <c r="T133" s="22"/>
      <c r="U133" s="22"/>
      <c r="V133" s="22"/>
      <c r="W133" s="22"/>
      <c r="X133" s="22"/>
      <c r="Y133" s="22"/>
      <c r="Z133" s="22"/>
      <c r="AA133" s="108"/>
      <c r="AB133" s="191"/>
      <c r="AC133" s="302"/>
      <c r="AD133" s="302"/>
      <c r="AE133" s="192"/>
      <c r="AF133" s="13"/>
      <c r="AG133" s="269"/>
      <c r="AH133" s="269"/>
      <c r="AI133" s="142"/>
      <c r="AJ133" s="43"/>
    </row>
    <row r="134" spans="1:36" x14ac:dyDescent="0.2">
      <c r="A134" s="28" t="s">
        <v>123</v>
      </c>
      <c r="B134" s="29" t="s">
        <v>2</v>
      </c>
      <c r="C134" s="227"/>
      <c r="D134" s="39"/>
      <c r="E134" s="266"/>
      <c r="F134" s="266"/>
      <c r="G134" s="107"/>
      <c r="H134" s="39"/>
      <c r="I134" s="266"/>
      <c r="J134" s="266"/>
      <c r="K134" s="107"/>
      <c r="L134" s="78">
        <f t="shared" ref="L134:N134" si="80">L135-AB135</f>
        <v>9.5757359312880723</v>
      </c>
      <c r="M134" s="280">
        <f t="shared" si="80"/>
        <v>9.5757359312880723</v>
      </c>
      <c r="N134" s="280">
        <f t="shared" si="80"/>
        <v>9.5757359312880723</v>
      </c>
      <c r="O134" s="147">
        <f>O135-AE135</f>
        <v>9.5757359312880723</v>
      </c>
      <c r="P134" s="223"/>
      <c r="Q134" s="295"/>
      <c r="R134" s="295"/>
      <c r="S134" s="224"/>
      <c r="T134" s="106"/>
      <c r="U134" s="106"/>
      <c r="V134" s="106"/>
      <c r="W134" s="106"/>
      <c r="X134" s="106"/>
      <c r="Y134" s="106"/>
      <c r="Z134" s="106"/>
      <c r="AA134" s="107"/>
      <c r="AB134" s="189"/>
      <c r="AC134" s="301"/>
      <c r="AD134" s="301"/>
      <c r="AE134" s="190"/>
      <c r="AF134" s="307">
        <v>0</v>
      </c>
      <c r="AG134" s="307">
        <v>0</v>
      </c>
      <c r="AH134" s="307">
        <v>0</v>
      </c>
      <c r="AI134" s="165">
        <v>0</v>
      </c>
      <c r="AJ134" s="89" t="s">
        <v>126</v>
      </c>
    </row>
    <row r="135" spans="1:36" x14ac:dyDescent="0.2">
      <c r="A135" s="31" t="s">
        <v>124</v>
      </c>
      <c r="B135" s="29" t="s">
        <v>2</v>
      </c>
      <c r="C135" s="227"/>
      <c r="D135" s="39"/>
      <c r="E135" s="266"/>
      <c r="F135" s="266"/>
      <c r="G135" s="107"/>
      <c r="H135" s="39"/>
      <c r="I135" s="266"/>
      <c r="J135" s="266"/>
      <c r="K135" s="107"/>
      <c r="L135" s="79">
        <f t="shared" ref="L135:N135" si="81">L107</f>
        <v>16</v>
      </c>
      <c r="M135" s="270">
        <f t="shared" si="81"/>
        <v>16</v>
      </c>
      <c r="N135" s="270">
        <f t="shared" si="81"/>
        <v>16</v>
      </c>
      <c r="O135" s="148">
        <f>O107</f>
        <v>16</v>
      </c>
      <c r="P135" s="193"/>
      <c r="Q135" s="296"/>
      <c r="R135" s="296"/>
      <c r="S135" s="194"/>
      <c r="T135" s="106"/>
      <c r="U135" s="106"/>
      <c r="V135" s="106"/>
      <c r="W135" s="106"/>
      <c r="X135" s="106"/>
      <c r="Y135" s="106"/>
      <c r="Z135" s="106"/>
      <c r="AA135" s="107"/>
      <c r="AB135" s="166">
        <f>AB81</f>
        <v>6.4242640687119286</v>
      </c>
      <c r="AC135" s="299">
        <f>AC81</f>
        <v>6.4242640687119286</v>
      </c>
      <c r="AD135" s="299">
        <f>AD81</f>
        <v>6.4242640687119286</v>
      </c>
      <c r="AE135" s="167">
        <f>AE81</f>
        <v>6.4242640687119286</v>
      </c>
      <c r="AF135" s="106"/>
      <c r="AG135" s="106"/>
      <c r="AH135" s="106"/>
      <c r="AI135" s="107"/>
      <c r="AJ135" s="110"/>
    </row>
    <row r="136" spans="1:36" x14ac:dyDescent="0.2">
      <c r="A136" s="28" t="s">
        <v>125</v>
      </c>
      <c r="B136" s="29" t="s">
        <v>2</v>
      </c>
      <c r="C136" s="227"/>
      <c r="D136" s="39"/>
      <c r="E136" s="266"/>
      <c r="F136" s="266"/>
      <c r="G136" s="107"/>
      <c r="H136" s="39"/>
      <c r="I136" s="266"/>
      <c r="J136" s="266"/>
      <c r="K136" s="107"/>
      <c r="L136" s="79">
        <f t="shared" ref="L136:N136" si="82">L135+AB135</f>
        <v>22.424264068711928</v>
      </c>
      <c r="M136" s="270">
        <f t="shared" si="82"/>
        <v>22.424264068711928</v>
      </c>
      <c r="N136" s="270">
        <f t="shared" si="82"/>
        <v>22.424264068711928</v>
      </c>
      <c r="O136" s="148">
        <f>O135+AE135</f>
        <v>22.424264068711928</v>
      </c>
      <c r="P136" s="223"/>
      <c r="Q136" s="295"/>
      <c r="R136" s="295"/>
      <c r="S136" s="224"/>
      <c r="T136" s="106"/>
      <c r="U136" s="106"/>
      <c r="V136" s="106"/>
      <c r="W136" s="106"/>
      <c r="X136" s="106"/>
      <c r="Y136" s="106"/>
      <c r="Z136" s="106"/>
      <c r="AA136" s="107"/>
      <c r="AB136" s="189"/>
      <c r="AC136" s="301"/>
      <c r="AD136" s="301"/>
      <c r="AE136" s="190"/>
      <c r="AF136" s="106"/>
      <c r="AG136" s="106"/>
      <c r="AH136" s="106"/>
      <c r="AI136" s="107"/>
      <c r="AJ136" s="110"/>
    </row>
    <row r="137" spans="1:36" x14ac:dyDescent="0.2">
      <c r="A137" s="13"/>
      <c r="B137" s="23"/>
      <c r="C137" s="228"/>
      <c r="D137" s="13"/>
      <c r="E137" s="269"/>
      <c r="F137" s="269"/>
      <c r="G137" s="142"/>
      <c r="H137" s="13"/>
      <c r="I137" s="269"/>
      <c r="J137" s="269"/>
      <c r="K137" s="108"/>
      <c r="L137" s="38"/>
      <c r="M137" s="267"/>
      <c r="N137" s="267"/>
      <c r="O137" s="108"/>
      <c r="P137" s="38"/>
      <c r="Q137" s="267"/>
      <c r="R137" s="267"/>
      <c r="S137" s="108"/>
      <c r="T137" s="22"/>
      <c r="U137" s="22"/>
      <c r="V137" s="22"/>
      <c r="W137" s="22"/>
      <c r="X137" s="22"/>
      <c r="Y137" s="22"/>
      <c r="Z137" s="22"/>
      <c r="AA137" s="108"/>
      <c r="AB137" s="18"/>
      <c r="AC137" s="258"/>
      <c r="AD137" s="258"/>
      <c r="AE137" s="46"/>
      <c r="AF137" s="18"/>
      <c r="AG137" s="258"/>
      <c r="AH137" s="258"/>
      <c r="AI137" s="46"/>
      <c r="AJ137" s="43"/>
    </row>
    <row r="138" spans="1:36" ht="13.5" thickBot="1" x14ac:dyDescent="0.25">
      <c r="A138" s="41" t="s">
        <v>11</v>
      </c>
      <c r="B138" s="42"/>
      <c r="C138" s="231"/>
      <c r="D138" s="91"/>
      <c r="E138" s="272"/>
      <c r="F138" s="272"/>
      <c r="G138" s="146"/>
      <c r="H138" s="91"/>
      <c r="I138" s="272"/>
      <c r="J138" s="272"/>
      <c r="K138" s="109"/>
      <c r="L138" s="48"/>
      <c r="M138" s="69"/>
      <c r="N138" s="69"/>
      <c r="O138" s="109"/>
      <c r="P138" s="48"/>
      <c r="Q138" s="69"/>
      <c r="R138" s="69"/>
      <c r="S138" s="109"/>
      <c r="T138" s="69"/>
      <c r="U138" s="69"/>
      <c r="V138" s="69"/>
      <c r="W138" s="69"/>
      <c r="X138" s="69"/>
      <c r="Y138" s="69"/>
      <c r="Z138" s="69"/>
      <c r="AA138" s="109"/>
      <c r="AB138" s="91"/>
      <c r="AC138" s="272"/>
      <c r="AD138" s="272"/>
      <c r="AE138" s="146"/>
      <c r="AF138" s="91"/>
      <c r="AG138" s="272"/>
      <c r="AH138" s="272"/>
      <c r="AI138" s="146"/>
      <c r="AJ138" s="49" t="s">
        <v>12</v>
      </c>
    </row>
  </sheetData>
  <mergeCells count="34">
    <mergeCell ref="D12:O12"/>
    <mergeCell ref="D2:O2"/>
    <mergeCell ref="P2:AA2"/>
    <mergeCell ref="D3:G3"/>
    <mergeCell ref="H3:K3"/>
    <mergeCell ref="L3:O3"/>
    <mergeCell ref="D13:O13"/>
    <mergeCell ref="D29:O29"/>
    <mergeCell ref="P29:AA29"/>
    <mergeCell ref="D30:G30"/>
    <mergeCell ref="H30:K30"/>
    <mergeCell ref="L30:O30"/>
    <mergeCell ref="D90:G90"/>
    <mergeCell ref="H90:K90"/>
    <mergeCell ref="L90:O90"/>
    <mergeCell ref="D44:O44"/>
    <mergeCell ref="P44:AA44"/>
    <mergeCell ref="D45:G45"/>
    <mergeCell ref="H45:K45"/>
    <mergeCell ref="L45:O45"/>
    <mergeCell ref="D56:L56"/>
    <mergeCell ref="P56:AA56"/>
    <mergeCell ref="AB56:AE56"/>
    <mergeCell ref="D57:G57"/>
    <mergeCell ref="H57:K57"/>
    <mergeCell ref="L57:O57"/>
    <mergeCell ref="D89:O89"/>
    <mergeCell ref="D110:O110"/>
    <mergeCell ref="P110:AA110"/>
    <mergeCell ref="AB110:AE110"/>
    <mergeCell ref="AF110:AI110"/>
    <mergeCell ref="D111:G111"/>
    <mergeCell ref="H111:K111"/>
    <mergeCell ref="L111:O111"/>
  </mergeCells>
  <conditionalFormatting sqref="G132">
    <cfRule type="cellIs" dxfId="12" priority="6" stopIfTrue="1" operator="greaterThan">
      <formula>AI132</formula>
    </cfRule>
  </conditionalFormatting>
  <conditionalFormatting sqref="K114 K118">
    <cfRule type="cellIs" dxfId="11" priority="8" stopIfTrue="1" operator="lessThan">
      <formula>AI114</formula>
    </cfRule>
  </conditionalFormatting>
  <conditionalFormatting sqref="L126:O126 L122:O122">
    <cfRule type="cellIs" dxfId="10" priority="5" stopIfTrue="1" operator="lessThan">
      <formula>AF122</formula>
    </cfRule>
  </conditionalFormatting>
  <conditionalFormatting sqref="L134:O134">
    <cfRule type="cellIs" dxfId="9" priority="3" stopIfTrue="1" operator="lessThan">
      <formula>AF134</formula>
    </cfRule>
  </conditionalFormatting>
  <conditionalFormatting sqref="AJ138">
    <cfRule type="cellIs" dxfId="8" priority="9" stopIfTrue="1" operator="equal">
      <formula>"Yes"</formula>
    </cfRule>
    <cfRule type="cellIs" dxfId="7" priority="10" stopIfTrue="1" operator="notEqual">
      <formula>"Yes"</formula>
    </cfRule>
  </conditionalFormatting>
  <conditionalFormatting sqref="D132">
    <cfRule type="cellIs" dxfId="6" priority="24" stopIfTrue="1" operator="greaterThan">
      <formula>AF132</formula>
    </cfRule>
  </conditionalFormatting>
  <conditionalFormatting sqref="H114 H118">
    <cfRule type="cellIs" dxfId="5" priority="26" stopIfTrue="1" operator="lessThan">
      <formula>AF114</formula>
    </cfRule>
  </conditionalFormatting>
  <conditionalFormatting sqref="E132">
    <cfRule type="cellIs" dxfId="4" priority="37" stopIfTrue="1" operator="greaterThan">
      <formula>AI132</formula>
    </cfRule>
  </conditionalFormatting>
  <conditionalFormatting sqref="I114 I118">
    <cfRule type="cellIs" dxfId="3" priority="40" stopIfTrue="1" operator="lessThan">
      <formula>AI114</formula>
    </cfRule>
  </conditionalFormatting>
  <conditionalFormatting sqref="F132">
    <cfRule type="cellIs" dxfId="2" priority="48" stopIfTrue="1" operator="greaterThan">
      <formula>AI132</formula>
    </cfRule>
  </conditionalFormatting>
  <conditionalFormatting sqref="J118 J114">
    <cfRule type="cellIs" dxfId="1" priority="49" stopIfTrue="1" operator="lessThan">
      <formula>AI114</formula>
    </cfRule>
  </conditionalFormatting>
  <conditionalFormatting sqref="D130:G130">
    <cfRule type="cellIs" dxfId="0" priority="1" stopIfTrue="1" operator="lessThan">
      <formula>$AF$130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7.3.4.1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Jing-Wen Chen (陳景文)</cp:lastModifiedBy>
  <dcterms:created xsi:type="dcterms:W3CDTF">2009-06-16T09:56:03Z</dcterms:created>
  <dcterms:modified xsi:type="dcterms:W3CDTF">2025-04-18T06:39:53Z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2024-07-10T07:19:33Z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70b3aa6e-5d92-4f7a-9f1d-d3898c12ebae</vt:lpwstr>
  </property>
  <property fmtid="{D5CDD505-2E9C-101B-9397-08002B2CF9AE}" pid="15" name="MSIP_Label_9764cdcd-3664-4d05-9615-7cbf65a4f0a8_ContentBits">
    <vt:lpwstr>0</vt:lpwstr>
  </property>
</Properties>
</file>